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6060" windowWidth="19260" windowHeight="4650" tabRatio="938" firstSheet="7" activeTab="7"/>
  </bookViews>
  <sheets>
    <sheet name="C48-21-1" sheetId="133" r:id="rId1"/>
    <sheet name="C49-21-2" sheetId="125" r:id="rId2"/>
    <sheet name="C50-21-3" sheetId="134" r:id="rId3"/>
    <sheet name="C51-21-4" sheetId="130" r:id="rId4"/>
    <sheet name="C52-2-1" sheetId="135" r:id="rId5"/>
    <sheet name="C53-22-2" sheetId="122" r:id="rId6"/>
    <sheet name="19" sheetId="163" r:id="rId7"/>
    <sheet name="20" sheetId="162" r:id="rId8"/>
    <sheet name="C55-24-2" sheetId="139" r:id="rId9"/>
    <sheet name="C-7 PE Centrados Estudiante" sheetId="161" r:id="rId10"/>
    <sheet name="CENT EN ESTUD" sheetId="157" r:id="rId11"/>
    <sheet name="BIBLIOTECA" sheetId="158" r:id="rId12"/>
    <sheet name="TUTORIAS" sheetId="159" r:id="rId13"/>
    <sheet name="CAFETERIA" sheetId="160" r:id="rId14"/>
    <sheet name="C56-24-1" sheetId="142" r:id="rId15"/>
    <sheet name="C57-25-1" sheetId="144" r:id="rId16"/>
    <sheet name="C58-25-2" sheetId="145" r:id="rId17"/>
    <sheet name="23" sheetId="164" r:id="rId18"/>
    <sheet name="C59-26" sheetId="147" r:id="rId19"/>
    <sheet name="23.2 (2)" sheetId="156" r:id="rId20"/>
    <sheet name="C59-26 (2)" sheetId="153" r:id="rId21"/>
    <sheet name="23.2" sheetId="155" r:id="rId22"/>
    <sheet name="24" sheetId="166" r:id="rId23"/>
    <sheet name="24.2" sheetId="167" r:id="rId24"/>
    <sheet name="C60-27" sheetId="151" r:id="rId25"/>
    <sheet name="C61-28-1" sheetId="150" r:id="rId26"/>
    <sheet name="C62-28-2" sheetId="149" r:id="rId27"/>
    <sheet name="C62-28-2 (2)" sheetId="154" r:id="rId28"/>
  </sheets>
  <externalReferences>
    <externalReference r:id="rId29"/>
    <externalReference r:id="rId30"/>
  </externalReferences>
  <definedNames>
    <definedName name="AGUASCALIENTES">"TIT2002"</definedName>
    <definedName name="_xlnm.Print_Area" localSheetId="6">'19'!$A$1:$AB$68</definedName>
    <definedName name="_xlnm.Print_Area" localSheetId="7">'20'!$A$1:$AU$80</definedName>
    <definedName name="_xlnm.Print_Area" localSheetId="17">'23'!$A$1:$O$80</definedName>
    <definedName name="_xlnm.Print_Area" localSheetId="21">'23.2'!$A$1:$F$79</definedName>
    <definedName name="_xlnm.Print_Area" localSheetId="19">'23.2 (2)'!$A$1:$J$80</definedName>
    <definedName name="_xlnm.Print_Area" localSheetId="22">'24'!$A$1:$O$79</definedName>
    <definedName name="_xlnm.Print_Area" localSheetId="23">'24.2'!$A$1:$N$80</definedName>
    <definedName name="_xlnm.Print_Area" localSheetId="11">BIBLIOTECA!$A$1:$C$14</definedName>
    <definedName name="_xlnm.Print_Area" localSheetId="0">'C48-21-1'!$A$1:$E$68</definedName>
    <definedName name="_xlnm.Print_Area" localSheetId="1">'C49-21-2'!$A$1:$E$68</definedName>
    <definedName name="_xlnm.Print_Area" localSheetId="8">'C55-24-2'!$A$1:$C$80</definedName>
    <definedName name="_xlnm.Print_Area" localSheetId="14">'C56-24-1'!$A$1:$E$80</definedName>
    <definedName name="_xlnm.Print_Area" localSheetId="15">'C57-25-1'!$A$1:$E$80</definedName>
    <definedName name="_xlnm.Print_Area" localSheetId="16">'C58-25-2'!$A$1:$E$80</definedName>
    <definedName name="_xlnm.Print_Area" localSheetId="24">'C60-27'!$A$1:$E$80</definedName>
    <definedName name="_xlnm.Print_Area" localSheetId="25">'C61-28-1'!$A$1:$H$80</definedName>
    <definedName name="_xlnm.Print_Area" localSheetId="26">'C62-28-2'!$A$1:$E$80</definedName>
    <definedName name="_xlnm.Print_Area" localSheetId="27">'C62-28-2 (2)'!$A$1:$E$80</definedName>
    <definedName name="_xlnm.Print_Area" localSheetId="9">'C-7 PE Centrados Estudiante'!$A$1:$P$78</definedName>
    <definedName name="_xlnm.Print_Area" localSheetId="13">CAFETERIA!$A$1:$C$11</definedName>
    <definedName name="_xlnm.Print_Area" localSheetId="10">'CENT EN ESTUD'!$A$1:$C$19</definedName>
    <definedName name="_xlnm.Print_Area" localSheetId="12">TUTORIAS!$A$1:$C$14</definedName>
    <definedName name="MECASUT06" localSheetId="7">#REF!</definedName>
    <definedName name="MECASUT06" localSheetId="19">#REF!</definedName>
    <definedName name="MECASUT06" localSheetId="20">#REF!</definedName>
    <definedName name="MECASUT06" localSheetId="27">#REF!</definedName>
    <definedName name="MECASUT06">#REF!</definedName>
  </definedNames>
  <calcPr calcId="144525"/>
</workbook>
</file>

<file path=xl/calcChain.xml><?xml version="1.0" encoding="utf-8"?>
<calcChain xmlns="http://schemas.openxmlformats.org/spreadsheetml/2006/main">
  <c r="AT79" i="162" l="1"/>
  <c r="AS79" i="162"/>
  <c r="AT6" i="162"/>
  <c r="AT7" i="162"/>
  <c r="AT8" i="162"/>
  <c r="AT9" i="162"/>
  <c r="AT10" i="162"/>
  <c r="AT11" i="162"/>
  <c r="AT13" i="162"/>
  <c r="AT14" i="162"/>
  <c r="AT15" i="162"/>
  <c r="AT16" i="162"/>
  <c r="AT17" i="162"/>
  <c r="AT18" i="162"/>
  <c r="AT19" i="162"/>
  <c r="AT20" i="162"/>
  <c r="AT21" i="162"/>
  <c r="AT22" i="162"/>
  <c r="AT23" i="162"/>
  <c r="AT24" i="162"/>
  <c r="AT25" i="162"/>
  <c r="AT26" i="162"/>
  <c r="AT27" i="162"/>
  <c r="AT28" i="162"/>
  <c r="AT29" i="162"/>
  <c r="AT30" i="162"/>
  <c r="AT31" i="162"/>
  <c r="AT32" i="162"/>
  <c r="AT33" i="162"/>
  <c r="AT34" i="162"/>
  <c r="AT35" i="162"/>
  <c r="AT36" i="162"/>
  <c r="AT37" i="162"/>
  <c r="AT38" i="162"/>
  <c r="AT39" i="162"/>
  <c r="AT40" i="162"/>
  <c r="AT41" i="162"/>
  <c r="AT42" i="162"/>
  <c r="AT43" i="162"/>
  <c r="AT44" i="162"/>
  <c r="AT45" i="162"/>
  <c r="AT46" i="162"/>
  <c r="AT47" i="162"/>
  <c r="AT48" i="162"/>
  <c r="AT49" i="162"/>
  <c r="AT50" i="162"/>
  <c r="AT51" i="162"/>
  <c r="AT52" i="162"/>
  <c r="AT53" i="162"/>
  <c r="AT54" i="162"/>
  <c r="AT55" i="162"/>
  <c r="AT56" i="162"/>
  <c r="AT57" i="162"/>
  <c r="AT58" i="162"/>
  <c r="AT59" i="162"/>
  <c r="AT60" i="162"/>
  <c r="AT61" i="162"/>
  <c r="AT62" i="162"/>
  <c r="AT63" i="162"/>
  <c r="AT64" i="162"/>
  <c r="AT65" i="162"/>
  <c r="AT66" i="162"/>
  <c r="AT67" i="162"/>
  <c r="AT68" i="162"/>
  <c r="AT69" i="162"/>
  <c r="AT70" i="162"/>
  <c r="AT71" i="162"/>
  <c r="AT72" i="162"/>
  <c r="AT73" i="162"/>
  <c r="AT74" i="162"/>
  <c r="AT75" i="162"/>
  <c r="AT76" i="162"/>
  <c r="AT77" i="162"/>
  <c r="AT78" i="162"/>
  <c r="AT12" i="162"/>
  <c r="AV79" i="162" l="1"/>
  <c r="AK79" i="162" l="1"/>
  <c r="AJ79" i="162"/>
  <c r="AI79" i="162"/>
  <c r="AH79" i="162"/>
  <c r="AL55" i="162"/>
  <c r="AL63" i="162"/>
  <c r="AL22" i="162"/>
  <c r="AL26" i="162"/>
  <c r="AL71" i="162"/>
  <c r="AL64" i="162"/>
  <c r="AL44" i="162"/>
  <c r="AL43" i="162"/>
  <c r="AL13" i="162"/>
  <c r="AL59" i="162"/>
  <c r="AL27" i="162"/>
  <c r="AL77" i="162"/>
  <c r="AL72" i="162"/>
  <c r="AL46" i="162"/>
  <c r="AL38" i="162"/>
  <c r="AL12" i="162"/>
  <c r="AL34" i="162"/>
  <c r="AL66" i="162"/>
  <c r="AL35" i="162"/>
  <c r="AL16" i="162"/>
  <c r="AL39" i="162"/>
  <c r="AL29" i="162"/>
  <c r="AL30" i="162"/>
  <c r="AL73" i="162"/>
  <c r="AL14" i="162"/>
  <c r="AL67" i="162"/>
  <c r="AL69" i="162"/>
  <c r="AL52" i="162"/>
  <c r="AL42" i="162"/>
  <c r="AL47" i="162"/>
  <c r="AL51" i="162"/>
  <c r="AL7" i="162"/>
  <c r="AL36" i="162"/>
  <c r="AL48" i="162"/>
  <c r="AL31" i="162"/>
  <c r="AL9" i="162"/>
  <c r="AL56" i="162"/>
  <c r="AL68" i="162"/>
  <c r="AL11" i="162"/>
  <c r="AL10" i="162"/>
  <c r="AL53" i="162"/>
  <c r="AL60" i="162"/>
  <c r="AL49" i="162"/>
  <c r="AL65" i="162"/>
  <c r="AL74" i="162"/>
  <c r="AL41" i="162"/>
  <c r="AL24" i="162"/>
  <c r="AL70" i="162"/>
  <c r="AL33" i="162"/>
  <c r="AL23" i="162"/>
  <c r="AL28" i="162"/>
  <c r="AL58" i="162"/>
  <c r="AL25" i="162"/>
  <c r="AL61" i="162"/>
  <c r="AL40" i="162"/>
  <c r="AL17" i="162"/>
  <c r="AL45" i="162"/>
  <c r="AL75" i="162"/>
  <c r="AL18" i="162"/>
  <c r="AL19" i="162"/>
  <c r="AL76" i="162"/>
  <c r="AL37" i="162"/>
  <c r="AL20" i="162"/>
  <c r="AL32" i="162"/>
  <c r="AL8" i="162"/>
  <c r="AL15" i="162"/>
  <c r="AL62" i="162"/>
  <c r="AL50" i="162"/>
  <c r="AL21" i="162"/>
  <c r="AL78" i="162"/>
  <c r="AL54" i="162"/>
  <c r="AL57" i="162"/>
  <c r="AL6" i="162"/>
  <c r="AH81" i="162" l="1"/>
  <c r="AL79" i="162"/>
  <c r="R7" i="163"/>
  <c r="S7" i="163"/>
  <c r="T7" i="163"/>
  <c r="U7" i="163"/>
  <c r="R8" i="163"/>
  <c r="S8" i="163"/>
  <c r="T8" i="163"/>
  <c r="U8" i="163"/>
  <c r="R9" i="163"/>
  <c r="S9" i="163"/>
  <c r="T9" i="163"/>
  <c r="U9" i="163"/>
  <c r="R10" i="163"/>
  <c r="S10" i="163"/>
  <c r="T10" i="163"/>
  <c r="U10" i="163"/>
  <c r="R11" i="163"/>
  <c r="S11" i="163"/>
  <c r="T11" i="163"/>
  <c r="U11" i="163"/>
  <c r="R12" i="163"/>
  <c r="S12" i="163"/>
  <c r="T12" i="163"/>
  <c r="U12" i="163"/>
  <c r="R13" i="163"/>
  <c r="S13" i="163"/>
  <c r="T13" i="163"/>
  <c r="U13" i="163"/>
  <c r="R14" i="163"/>
  <c r="S14" i="163"/>
  <c r="T14" i="163"/>
  <c r="U14" i="163"/>
  <c r="R15" i="163"/>
  <c r="S15" i="163"/>
  <c r="T15" i="163"/>
  <c r="U15" i="163"/>
  <c r="R16" i="163"/>
  <c r="S16" i="163"/>
  <c r="T16" i="163"/>
  <c r="U16" i="163"/>
  <c r="R17" i="163"/>
  <c r="S17" i="163"/>
  <c r="T17" i="163"/>
  <c r="U17" i="163"/>
  <c r="R18" i="163"/>
  <c r="S18" i="163"/>
  <c r="T18" i="163"/>
  <c r="U18" i="163"/>
  <c r="R19" i="163"/>
  <c r="S19" i="163"/>
  <c r="T19" i="163"/>
  <c r="U19" i="163"/>
  <c r="R20" i="163"/>
  <c r="S20" i="163"/>
  <c r="T20" i="163"/>
  <c r="U20" i="163"/>
  <c r="R21" i="163"/>
  <c r="S21" i="163"/>
  <c r="T21" i="163"/>
  <c r="U21" i="163"/>
  <c r="R22" i="163"/>
  <c r="S22" i="163"/>
  <c r="T22" i="163"/>
  <c r="U22" i="163"/>
  <c r="R23" i="163"/>
  <c r="S23" i="163"/>
  <c r="T23" i="163"/>
  <c r="U23" i="163"/>
  <c r="R24" i="163"/>
  <c r="S24" i="163"/>
  <c r="T24" i="163"/>
  <c r="U24" i="163"/>
  <c r="R25" i="163"/>
  <c r="S25" i="163"/>
  <c r="T25" i="163"/>
  <c r="U25" i="163"/>
  <c r="R26" i="163"/>
  <c r="S26" i="163"/>
  <c r="T26" i="163"/>
  <c r="U26" i="163"/>
  <c r="R27" i="163"/>
  <c r="S27" i="163"/>
  <c r="T27" i="163"/>
  <c r="U27" i="163"/>
  <c r="R28" i="163"/>
  <c r="S28" i="163"/>
  <c r="T28" i="163"/>
  <c r="U28" i="163"/>
  <c r="R29" i="163"/>
  <c r="S29" i="163"/>
  <c r="T29" i="163"/>
  <c r="U29" i="163"/>
  <c r="R30" i="163"/>
  <c r="S30" i="163"/>
  <c r="T30" i="163"/>
  <c r="U30" i="163"/>
  <c r="R31" i="163"/>
  <c r="S31" i="163"/>
  <c r="T31" i="163"/>
  <c r="U31" i="163"/>
  <c r="R32" i="163"/>
  <c r="S32" i="163"/>
  <c r="T32" i="163"/>
  <c r="U32" i="163"/>
  <c r="R33" i="163"/>
  <c r="S33" i="163"/>
  <c r="T33" i="163"/>
  <c r="U33" i="163"/>
  <c r="R34" i="163"/>
  <c r="S34" i="163"/>
  <c r="T34" i="163"/>
  <c r="U34" i="163"/>
  <c r="R35" i="163"/>
  <c r="S35" i="163"/>
  <c r="T35" i="163"/>
  <c r="U35" i="163"/>
  <c r="R36" i="163"/>
  <c r="S36" i="163"/>
  <c r="T36" i="163"/>
  <c r="U36" i="163"/>
  <c r="R37" i="163"/>
  <c r="S37" i="163"/>
  <c r="T37" i="163"/>
  <c r="U37" i="163"/>
  <c r="R38" i="163"/>
  <c r="S38" i="163"/>
  <c r="T38" i="163"/>
  <c r="U38" i="163"/>
  <c r="R39" i="163"/>
  <c r="S39" i="163"/>
  <c r="T39" i="163"/>
  <c r="U39" i="163"/>
  <c r="R40" i="163"/>
  <c r="S40" i="163"/>
  <c r="T40" i="163"/>
  <c r="U40" i="163"/>
  <c r="R41" i="163"/>
  <c r="S41" i="163"/>
  <c r="T41" i="163"/>
  <c r="U41" i="163"/>
  <c r="R42" i="163"/>
  <c r="S42" i="163"/>
  <c r="T42" i="163"/>
  <c r="U42" i="163"/>
  <c r="R43" i="163"/>
  <c r="S43" i="163"/>
  <c r="T43" i="163"/>
  <c r="U43" i="163"/>
  <c r="R44" i="163"/>
  <c r="S44" i="163"/>
  <c r="T44" i="163"/>
  <c r="U44" i="163"/>
  <c r="R45" i="163"/>
  <c r="S45" i="163"/>
  <c r="T45" i="163"/>
  <c r="U45" i="163"/>
  <c r="R46" i="163"/>
  <c r="S46" i="163"/>
  <c r="T46" i="163"/>
  <c r="U46" i="163"/>
  <c r="R47" i="163"/>
  <c r="S47" i="163"/>
  <c r="T47" i="163"/>
  <c r="U47" i="163"/>
  <c r="R48" i="163"/>
  <c r="S48" i="163"/>
  <c r="T48" i="163"/>
  <c r="U48" i="163"/>
  <c r="R49" i="163"/>
  <c r="S49" i="163"/>
  <c r="T49" i="163"/>
  <c r="U49" i="163"/>
  <c r="R50" i="163"/>
  <c r="S50" i="163"/>
  <c r="T50" i="163"/>
  <c r="U50" i="163"/>
  <c r="R51" i="163"/>
  <c r="S51" i="163"/>
  <c r="T51" i="163"/>
  <c r="U51" i="163"/>
  <c r="R52" i="163"/>
  <c r="S52" i="163"/>
  <c r="T52" i="163"/>
  <c r="U52" i="163"/>
  <c r="R53" i="163"/>
  <c r="S53" i="163"/>
  <c r="T53" i="163"/>
  <c r="U53" i="163"/>
  <c r="R54" i="163"/>
  <c r="S54" i="163"/>
  <c r="T54" i="163"/>
  <c r="U54" i="163"/>
  <c r="R55" i="163"/>
  <c r="S55" i="163"/>
  <c r="T55" i="163"/>
  <c r="U55" i="163"/>
  <c r="R56" i="163"/>
  <c r="S56" i="163"/>
  <c r="T56" i="163"/>
  <c r="U56" i="163"/>
  <c r="R57" i="163"/>
  <c r="S57" i="163"/>
  <c r="T57" i="163"/>
  <c r="U57" i="163"/>
  <c r="R58" i="163"/>
  <c r="S58" i="163"/>
  <c r="T58" i="163"/>
  <c r="U58" i="163"/>
  <c r="R59" i="163"/>
  <c r="S59" i="163"/>
  <c r="T59" i="163"/>
  <c r="U59" i="163"/>
  <c r="R60" i="163"/>
  <c r="S60" i="163"/>
  <c r="T60" i="163"/>
  <c r="U60" i="163"/>
  <c r="R61" i="163"/>
  <c r="S61" i="163"/>
  <c r="T61" i="163"/>
  <c r="U61" i="163"/>
  <c r="R62" i="163"/>
  <c r="S62" i="163"/>
  <c r="T62" i="163"/>
  <c r="U62" i="163"/>
  <c r="R63" i="163"/>
  <c r="S63" i="163"/>
  <c r="T63" i="163"/>
  <c r="U63" i="163"/>
  <c r="R64" i="163"/>
  <c r="S64" i="163"/>
  <c r="T64" i="163"/>
  <c r="U64" i="163"/>
  <c r="R65" i="163"/>
  <c r="S65" i="163"/>
  <c r="T65" i="163"/>
  <c r="U65" i="163"/>
  <c r="R66" i="163"/>
  <c r="S66" i="163"/>
  <c r="T66" i="163"/>
  <c r="U66" i="163"/>
  <c r="Q7" i="163"/>
  <c r="Q8" i="163"/>
  <c r="Q9" i="163"/>
  <c r="Q10" i="163"/>
  <c r="Q11" i="163"/>
  <c r="Q12" i="163"/>
  <c r="Q13" i="163"/>
  <c r="Q14" i="163"/>
  <c r="Q15" i="163"/>
  <c r="Q16" i="163"/>
  <c r="Q17" i="163"/>
  <c r="Q18" i="163"/>
  <c r="Q19" i="163"/>
  <c r="Q20" i="163"/>
  <c r="Q21" i="163"/>
  <c r="Q22" i="163"/>
  <c r="Q23" i="163"/>
  <c r="Q24" i="163"/>
  <c r="Q25" i="163"/>
  <c r="Q26" i="163"/>
  <c r="Q27" i="163"/>
  <c r="Q28" i="163"/>
  <c r="Q29" i="163"/>
  <c r="Q30" i="163"/>
  <c r="Q31" i="163"/>
  <c r="Q32" i="163"/>
  <c r="Q33" i="163"/>
  <c r="Q34" i="163"/>
  <c r="Q35" i="163"/>
  <c r="Q36" i="163"/>
  <c r="Q37" i="163"/>
  <c r="Q38" i="163"/>
  <c r="Q39" i="163"/>
  <c r="Q40" i="163"/>
  <c r="Q41" i="163"/>
  <c r="Q42" i="163"/>
  <c r="Q43" i="163"/>
  <c r="Q44" i="163"/>
  <c r="Q45" i="163"/>
  <c r="Q46" i="163"/>
  <c r="Q47" i="163"/>
  <c r="Q48" i="163"/>
  <c r="Q49" i="163"/>
  <c r="Q50" i="163"/>
  <c r="Q51" i="163"/>
  <c r="Q52" i="163"/>
  <c r="Q53" i="163"/>
  <c r="Q54" i="163"/>
  <c r="Q55" i="163"/>
  <c r="Q56" i="163"/>
  <c r="Q57" i="163"/>
  <c r="Q58" i="163"/>
  <c r="Q59" i="163"/>
  <c r="Q60" i="163"/>
  <c r="Q61" i="163"/>
  <c r="Q62" i="163"/>
  <c r="Q63" i="163"/>
  <c r="Q64" i="163"/>
  <c r="Q65" i="163"/>
  <c r="Q66" i="163"/>
  <c r="U6" i="163"/>
  <c r="T6" i="163"/>
  <c r="S6" i="163"/>
  <c r="R6" i="163"/>
  <c r="Q6" i="163"/>
  <c r="G66" i="163"/>
  <c r="G65" i="163"/>
  <c r="G64" i="163"/>
  <c r="G63" i="163"/>
  <c r="G62" i="163"/>
  <c r="G61" i="163"/>
  <c r="G60" i="163"/>
  <c r="G59" i="163"/>
  <c r="G58" i="163"/>
  <c r="G57" i="163"/>
  <c r="G56" i="163"/>
  <c r="G55" i="163"/>
  <c r="G54" i="163"/>
  <c r="G53" i="163"/>
  <c r="G52" i="163"/>
  <c r="G51" i="163"/>
  <c r="G50" i="163"/>
  <c r="G49" i="163"/>
  <c r="G48" i="163"/>
  <c r="G47" i="163"/>
  <c r="G46" i="163"/>
  <c r="G45" i="163"/>
  <c r="G44" i="163"/>
  <c r="G43" i="163"/>
  <c r="G42" i="163"/>
  <c r="G41" i="163"/>
  <c r="G40" i="163"/>
  <c r="G39" i="163"/>
  <c r="G38" i="163"/>
  <c r="G37" i="163"/>
  <c r="G36" i="163"/>
  <c r="G35" i="163"/>
  <c r="G34" i="163"/>
  <c r="G33" i="163"/>
  <c r="G32" i="163"/>
  <c r="G31" i="163"/>
  <c r="G30" i="163"/>
  <c r="G29" i="163"/>
  <c r="G28" i="163"/>
  <c r="G27" i="163"/>
  <c r="G26" i="163"/>
  <c r="G25" i="163"/>
  <c r="G24" i="163"/>
  <c r="G23" i="163"/>
  <c r="G22" i="163"/>
  <c r="G21" i="163"/>
  <c r="G20" i="163"/>
  <c r="G19" i="163"/>
  <c r="G18" i="163"/>
  <c r="G17" i="163"/>
  <c r="G16" i="163"/>
  <c r="G15" i="163"/>
  <c r="G14" i="163"/>
  <c r="G13" i="163"/>
  <c r="G12" i="163"/>
  <c r="G11" i="163"/>
  <c r="G10" i="163"/>
  <c r="G9" i="163"/>
  <c r="G8" i="163"/>
  <c r="G7" i="163"/>
  <c r="G6" i="163"/>
  <c r="F7" i="163"/>
  <c r="F8" i="163"/>
  <c r="F9" i="163"/>
  <c r="F10" i="163"/>
  <c r="F11" i="163"/>
  <c r="F12" i="163"/>
  <c r="F13" i="163"/>
  <c r="F14" i="163"/>
  <c r="F15" i="163"/>
  <c r="F16" i="163"/>
  <c r="F17" i="163"/>
  <c r="F18" i="163"/>
  <c r="F19" i="163"/>
  <c r="F20" i="163"/>
  <c r="F21" i="163"/>
  <c r="F22" i="163"/>
  <c r="F23" i="163"/>
  <c r="F24" i="163"/>
  <c r="F25" i="163"/>
  <c r="F26" i="163"/>
  <c r="F27" i="163"/>
  <c r="F28" i="163"/>
  <c r="F29" i="163"/>
  <c r="F30" i="163"/>
  <c r="F31" i="163"/>
  <c r="F32" i="163"/>
  <c r="F33" i="163"/>
  <c r="F34" i="163"/>
  <c r="F35" i="163"/>
  <c r="F36" i="163"/>
  <c r="F37" i="163"/>
  <c r="F38" i="163"/>
  <c r="F39" i="163"/>
  <c r="F40" i="163"/>
  <c r="F41" i="163"/>
  <c r="F42" i="163"/>
  <c r="F43" i="163"/>
  <c r="F44" i="163"/>
  <c r="F45" i="163"/>
  <c r="F46" i="163"/>
  <c r="F47" i="163"/>
  <c r="F48" i="163"/>
  <c r="F49" i="163"/>
  <c r="F50" i="163"/>
  <c r="F51" i="163"/>
  <c r="F52" i="163"/>
  <c r="F53" i="163"/>
  <c r="F54" i="163"/>
  <c r="F55" i="163"/>
  <c r="F56" i="163"/>
  <c r="F57" i="163"/>
  <c r="F58" i="163"/>
  <c r="F59" i="163"/>
  <c r="F60" i="163"/>
  <c r="F61" i="163"/>
  <c r="F62" i="163"/>
  <c r="F63" i="163"/>
  <c r="F64" i="163"/>
  <c r="F65" i="163"/>
  <c r="F66" i="163"/>
  <c r="F6" i="163"/>
  <c r="E7" i="163"/>
  <c r="E8" i="163"/>
  <c r="E9" i="163"/>
  <c r="E10" i="163"/>
  <c r="E11" i="163"/>
  <c r="E12" i="163"/>
  <c r="E13" i="163"/>
  <c r="E14" i="163"/>
  <c r="E15" i="163"/>
  <c r="E16" i="163"/>
  <c r="E17" i="163"/>
  <c r="E18" i="163"/>
  <c r="E19" i="163"/>
  <c r="E20" i="163"/>
  <c r="E21" i="163"/>
  <c r="E22" i="163"/>
  <c r="E23" i="163"/>
  <c r="E24" i="163"/>
  <c r="E25" i="163"/>
  <c r="E26" i="163"/>
  <c r="E27" i="163"/>
  <c r="E28" i="163"/>
  <c r="E29" i="163"/>
  <c r="E30" i="163"/>
  <c r="E31" i="163"/>
  <c r="E32" i="163"/>
  <c r="E33" i="163"/>
  <c r="E34" i="163"/>
  <c r="E35" i="163"/>
  <c r="E36" i="163"/>
  <c r="E37" i="163"/>
  <c r="E38" i="163"/>
  <c r="E39" i="163"/>
  <c r="E40" i="163"/>
  <c r="E41" i="163"/>
  <c r="E42" i="163"/>
  <c r="E43" i="163"/>
  <c r="E44" i="163"/>
  <c r="E45" i="163"/>
  <c r="E46" i="163"/>
  <c r="E47" i="163"/>
  <c r="E48" i="163"/>
  <c r="E49" i="163"/>
  <c r="E50" i="163"/>
  <c r="E51" i="163"/>
  <c r="E52" i="163"/>
  <c r="E53" i="163"/>
  <c r="E54" i="163"/>
  <c r="E55" i="163"/>
  <c r="E56" i="163"/>
  <c r="E57" i="163"/>
  <c r="E58" i="163"/>
  <c r="E59" i="163"/>
  <c r="E60" i="163"/>
  <c r="E61" i="163"/>
  <c r="E62" i="163"/>
  <c r="E63" i="163"/>
  <c r="E64" i="163"/>
  <c r="E65" i="163"/>
  <c r="E66" i="163"/>
  <c r="E6" i="163"/>
  <c r="D7" i="163"/>
  <c r="D8" i="163"/>
  <c r="D9" i="163"/>
  <c r="D10" i="163"/>
  <c r="D11" i="163"/>
  <c r="D12" i="163"/>
  <c r="D13" i="163"/>
  <c r="D14" i="163"/>
  <c r="D15" i="163"/>
  <c r="D16" i="163"/>
  <c r="D17" i="163"/>
  <c r="D18" i="163"/>
  <c r="D19" i="163"/>
  <c r="D20" i="163"/>
  <c r="D21" i="163"/>
  <c r="D22" i="163"/>
  <c r="D23" i="163"/>
  <c r="D24" i="163"/>
  <c r="D25" i="163"/>
  <c r="D26" i="163"/>
  <c r="D27" i="163"/>
  <c r="D28" i="163"/>
  <c r="D29" i="163"/>
  <c r="D30" i="163"/>
  <c r="D31" i="163"/>
  <c r="D32" i="163"/>
  <c r="D33" i="163"/>
  <c r="D34" i="163"/>
  <c r="D35" i="163"/>
  <c r="D36" i="163"/>
  <c r="D37" i="163"/>
  <c r="D38" i="163"/>
  <c r="D39" i="163"/>
  <c r="D40" i="163"/>
  <c r="D41" i="163"/>
  <c r="D42" i="163"/>
  <c r="D43" i="163"/>
  <c r="D44" i="163"/>
  <c r="D45" i="163"/>
  <c r="D46" i="163"/>
  <c r="D47" i="163"/>
  <c r="D48" i="163"/>
  <c r="D49" i="163"/>
  <c r="D50" i="163"/>
  <c r="D51" i="163"/>
  <c r="D52" i="163"/>
  <c r="D53" i="163"/>
  <c r="D54" i="163"/>
  <c r="D55" i="163"/>
  <c r="D56" i="163"/>
  <c r="D57" i="163"/>
  <c r="D58" i="163"/>
  <c r="D59" i="163"/>
  <c r="D60" i="163"/>
  <c r="D61" i="163"/>
  <c r="D62" i="163"/>
  <c r="D63" i="163"/>
  <c r="D64" i="163"/>
  <c r="D65" i="163"/>
  <c r="D66" i="163"/>
  <c r="D6" i="163"/>
  <c r="C7" i="163"/>
  <c r="C8" i="163"/>
  <c r="C9" i="163"/>
  <c r="C10" i="163"/>
  <c r="C11" i="163"/>
  <c r="C12" i="163"/>
  <c r="C13" i="163"/>
  <c r="C14" i="163"/>
  <c r="C15" i="163"/>
  <c r="C16" i="163"/>
  <c r="C17" i="163"/>
  <c r="C18" i="163"/>
  <c r="C19" i="163"/>
  <c r="C20" i="163"/>
  <c r="C21" i="163"/>
  <c r="C22" i="163"/>
  <c r="C23" i="163"/>
  <c r="C24" i="163"/>
  <c r="C25" i="163"/>
  <c r="C26" i="163"/>
  <c r="C27" i="163"/>
  <c r="C28" i="163"/>
  <c r="C29" i="163"/>
  <c r="C30" i="163"/>
  <c r="C31" i="163"/>
  <c r="C32" i="163"/>
  <c r="C33" i="163"/>
  <c r="C34" i="163"/>
  <c r="C35" i="163"/>
  <c r="C36" i="163"/>
  <c r="C37" i="163"/>
  <c r="C38" i="163"/>
  <c r="C39" i="163"/>
  <c r="C40" i="163"/>
  <c r="C41" i="163"/>
  <c r="C42" i="163"/>
  <c r="C43" i="163"/>
  <c r="C44" i="163"/>
  <c r="C45" i="163"/>
  <c r="C46" i="163"/>
  <c r="C47" i="163"/>
  <c r="C48" i="163"/>
  <c r="C49" i="163"/>
  <c r="C50" i="163"/>
  <c r="C51" i="163"/>
  <c r="C52" i="163"/>
  <c r="C53" i="163"/>
  <c r="C54" i="163"/>
  <c r="C55" i="163"/>
  <c r="C56" i="163"/>
  <c r="C57" i="163"/>
  <c r="C58" i="163"/>
  <c r="C59" i="163"/>
  <c r="C60" i="163"/>
  <c r="C61" i="163"/>
  <c r="C62" i="163"/>
  <c r="C63" i="163"/>
  <c r="C64" i="163"/>
  <c r="C65" i="163"/>
  <c r="C66" i="163"/>
  <c r="C6" i="163"/>
  <c r="I79" i="167" l="1"/>
  <c r="H79" i="167"/>
  <c r="G79" i="167"/>
  <c r="E79" i="167"/>
  <c r="D79" i="167"/>
  <c r="C79" i="167"/>
  <c r="M78" i="167"/>
  <c r="L78" i="167"/>
  <c r="N78" i="167" s="1"/>
  <c r="K78" i="167"/>
  <c r="J78" i="167"/>
  <c r="F78" i="167"/>
  <c r="M77" i="167"/>
  <c r="L77" i="167"/>
  <c r="N77" i="167" s="1"/>
  <c r="K77" i="167"/>
  <c r="J77" i="167"/>
  <c r="F77" i="167"/>
  <c r="M76" i="167"/>
  <c r="L76" i="167"/>
  <c r="N76" i="167" s="1"/>
  <c r="K76" i="167"/>
  <c r="J76" i="167"/>
  <c r="F76" i="167"/>
  <c r="M75" i="167"/>
  <c r="L75" i="167"/>
  <c r="N75" i="167" s="1"/>
  <c r="K75" i="167"/>
  <c r="J75" i="167"/>
  <c r="F75" i="167"/>
  <c r="M74" i="167"/>
  <c r="L74" i="167"/>
  <c r="N74" i="167" s="1"/>
  <c r="K74" i="167"/>
  <c r="J74" i="167"/>
  <c r="F74" i="167"/>
  <c r="M73" i="167"/>
  <c r="L73" i="167"/>
  <c r="N73" i="167" s="1"/>
  <c r="K73" i="167"/>
  <c r="J73" i="167"/>
  <c r="F73" i="167"/>
  <c r="M72" i="167"/>
  <c r="L72" i="167"/>
  <c r="N72" i="167" s="1"/>
  <c r="K72" i="167"/>
  <c r="J72" i="167"/>
  <c r="F72" i="167"/>
  <c r="M71" i="167"/>
  <c r="L71" i="167"/>
  <c r="N71" i="167" s="1"/>
  <c r="K71" i="167"/>
  <c r="J71" i="167"/>
  <c r="F71" i="167"/>
  <c r="M70" i="167"/>
  <c r="L70" i="167"/>
  <c r="N70" i="167" s="1"/>
  <c r="K70" i="167"/>
  <c r="J70" i="167"/>
  <c r="F70" i="167"/>
  <c r="M69" i="167"/>
  <c r="L69" i="167"/>
  <c r="N69" i="167" s="1"/>
  <c r="K69" i="167"/>
  <c r="J69" i="167"/>
  <c r="F69" i="167"/>
  <c r="M68" i="167"/>
  <c r="L68" i="167"/>
  <c r="N68" i="167" s="1"/>
  <c r="K68" i="167"/>
  <c r="J68" i="167"/>
  <c r="F68" i="167"/>
  <c r="M67" i="167"/>
  <c r="L67" i="167"/>
  <c r="N67" i="167" s="1"/>
  <c r="K67" i="167"/>
  <c r="J67" i="167"/>
  <c r="F67" i="167"/>
  <c r="M66" i="167"/>
  <c r="L66" i="167"/>
  <c r="N66" i="167" s="1"/>
  <c r="K66" i="167"/>
  <c r="J66" i="167"/>
  <c r="F66" i="167"/>
  <c r="M65" i="167"/>
  <c r="L65" i="167"/>
  <c r="N65" i="167" s="1"/>
  <c r="K65" i="167"/>
  <c r="J65" i="167"/>
  <c r="F65" i="167"/>
  <c r="M64" i="167"/>
  <c r="L64" i="167"/>
  <c r="N64" i="167" s="1"/>
  <c r="K64" i="167"/>
  <c r="J64" i="167"/>
  <c r="F64" i="167"/>
  <c r="M63" i="167"/>
  <c r="L63" i="167"/>
  <c r="N63" i="167" s="1"/>
  <c r="K63" i="167"/>
  <c r="J63" i="167"/>
  <c r="F63" i="167"/>
  <c r="M62" i="167"/>
  <c r="L62" i="167"/>
  <c r="N62" i="167" s="1"/>
  <c r="K62" i="167"/>
  <c r="J62" i="167"/>
  <c r="F62" i="167"/>
  <c r="M61" i="167"/>
  <c r="L61" i="167"/>
  <c r="N61" i="167" s="1"/>
  <c r="K61" i="167"/>
  <c r="J61" i="167"/>
  <c r="F61" i="167"/>
  <c r="M60" i="167"/>
  <c r="L60" i="167"/>
  <c r="N60" i="167" s="1"/>
  <c r="K60" i="167"/>
  <c r="J60" i="167"/>
  <c r="F60" i="167"/>
  <c r="M59" i="167"/>
  <c r="L59" i="167"/>
  <c r="N59" i="167" s="1"/>
  <c r="K59" i="167"/>
  <c r="J59" i="167"/>
  <c r="F59" i="167"/>
  <c r="M58" i="167"/>
  <c r="L58" i="167"/>
  <c r="N58" i="167" s="1"/>
  <c r="K58" i="167"/>
  <c r="J58" i="167"/>
  <c r="F58" i="167"/>
  <c r="M57" i="167"/>
  <c r="L57" i="167"/>
  <c r="N57" i="167" s="1"/>
  <c r="K57" i="167"/>
  <c r="J57" i="167"/>
  <c r="F57" i="167"/>
  <c r="M56" i="167"/>
  <c r="L56" i="167"/>
  <c r="N56" i="167" s="1"/>
  <c r="K56" i="167"/>
  <c r="J56" i="167"/>
  <c r="F56" i="167"/>
  <c r="M55" i="167"/>
  <c r="L55" i="167"/>
  <c r="N55" i="167" s="1"/>
  <c r="K55" i="167"/>
  <c r="J55" i="167"/>
  <c r="F55" i="167"/>
  <c r="M54" i="167"/>
  <c r="L54" i="167"/>
  <c r="N54" i="167" s="1"/>
  <c r="K54" i="167"/>
  <c r="J54" i="167"/>
  <c r="F54" i="167"/>
  <c r="M53" i="167"/>
  <c r="L53" i="167"/>
  <c r="N53" i="167" s="1"/>
  <c r="K53" i="167"/>
  <c r="J53" i="167"/>
  <c r="F53" i="167"/>
  <c r="M52" i="167"/>
  <c r="L52" i="167"/>
  <c r="N52" i="167" s="1"/>
  <c r="K52" i="167"/>
  <c r="J52" i="167"/>
  <c r="F52" i="167"/>
  <c r="M51" i="167"/>
  <c r="L51" i="167"/>
  <c r="N51" i="167" s="1"/>
  <c r="K51" i="167"/>
  <c r="J51" i="167"/>
  <c r="F51" i="167"/>
  <c r="M50" i="167"/>
  <c r="L50" i="167"/>
  <c r="N50" i="167" s="1"/>
  <c r="K50" i="167"/>
  <c r="J50" i="167"/>
  <c r="F50" i="167"/>
  <c r="M49" i="167"/>
  <c r="L49" i="167"/>
  <c r="N49" i="167" s="1"/>
  <c r="K49" i="167"/>
  <c r="J49" i="167"/>
  <c r="F49" i="167"/>
  <c r="M48" i="167"/>
  <c r="L48" i="167"/>
  <c r="N48" i="167" s="1"/>
  <c r="K48" i="167"/>
  <c r="J48" i="167"/>
  <c r="F48" i="167"/>
  <c r="M47" i="167"/>
  <c r="L47" i="167"/>
  <c r="N47" i="167" s="1"/>
  <c r="K47" i="167"/>
  <c r="J47" i="167"/>
  <c r="F47" i="167"/>
  <c r="M46" i="167"/>
  <c r="L46" i="167"/>
  <c r="N46" i="167" s="1"/>
  <c r="K46" i="167"/>
  <c r="J46" i="167"/>
  <c r="F46" i="167"/>
  <c r="M45" i="167"/>
  <c r="L45" i="167"/>
  <c r="N45" i="167" s="1"/>
  <c r="K45" i="167"/>
  <c r="J45" i="167"/>
  <c r="F45" i="167"/>
  <c r="M44" i="167"/>
  <c r="L44" i="167"/>
  <c r="N44" i="167" s="1"/>
  <c r="K44" i="167"/>
  <c r="J44" i="167"/>
  <c r="F44" i="167"/>
  <c r="M43" i="167"/>
  <c r="L43" i="167"/>
  <c r="N43" i="167" s="1"/>
  <c r="K43" i="167"/>
  <c r="J43" i="167"/>
  <c r="F43" i="167"/>
  <c r="M42" i="167"/>
  <c r="L42" i="167"/>
  <c r="N42" i="167" s="1"/>
  <c r="K42" i="167"/>
  <c r="J42" i="167"/>
  <c r="F42" i="167"/>
  <c r="M41" i="167"/>
  <c r="L41" i="167"/>
  <c r="N41" i="167" s="1"/>
  <c r="K41" i="167"/>
  <c r="J41" i="167"/>
  <c r="F41" i="167"/>
  <c r="M40" i="167"/>
  <c r="L40" i="167"/>
  <c r="N40" i="167" s="1"/>
  <c r="K40" i="167"/>
  <c r="J40" i="167"/>
  <c r="F40" i="167"/>
  <c r="M39" i="167"/>
  <c r="L39" i="167"/>
  <c r="N39" i="167" s="1"/>
  <c r="K39" i="167"/>
  <c r="J39" i="167"/>
  <c r="F39" i="167"/>
  <c r="M38" i="167"/>
  <c r="L38" i="167"/>
  <c r="N38" i="167" s="1"/>
  <c r="K38" i="167"/>
  <c r="J38" i="167"/>
  <c r="F38" i="167"/>
  <c r="M37" i="167"/>
  <c r="L37" i="167"/>
  <c r="N37" i="167" s="1"/>
  <c r="K37" i="167"/>
  <c r="J37" i="167"/>
  <c r="F37" i="167"/>
  <c r="M36" i="167"/>
  <c r="L36" i="167"/>
  <c r="N36" i="167" s="1"/>
  <c r="K36" i="167"/>
  <c r="J36" i="167"/>
  <c r="F36" i="167"/>
  <c r="M35" i="167"/>
  <c r="L35" i="167"/>
  <c r="N35" i="167" s="1"/>
  <c r="K35" i="167"/>
  <c r="J35" i="167"/>
  <c r="F35" i="167"/>
  <c r="M34" i="167"/>
  <c r="L34" i="167"/>
  <c r="N34" i="167" s="1"/>
  <c r="K34" i="167"/>
  <c r="J34" i="167"/>
  <c r="F34" i="167"/>
  <c r="M33" i="167"/>
  <c r="L33" i="167"/>
  <c r="N33" i="167" s="1"/>
  <c r="K33" i="167"/>
  <c r="J33" i="167"/>
  <c r="F33" i="167"/>
  <c r="M32" i="167"/>
  <c r="L32" i="167"/>
  <c r="N32" i="167" s="1"/>
  <c r="K32" i="167"/>
  <c r="J32" i="167"/>
  <c r="F32" i="167"/>
  <c r="M31" i="167"/>
  <c r="L31" i="167"/>
  <c r="K31" i="167"/>
  <c r="J31" i="167"/>
  <c r="F31" i="167"/>
  <c r="M30" i="167"/>
  <c r="L30" i="167"/>
  <c r="K30" i="167"/>
  <c r="J30" i="167"/>
  <c r="F30" i="167"/>
  <c r="M29" i="167"/>
  <c r="L29" i="167"/>
  <c r="K29" i="167"/>
  <c r="J29" i="167"/>
  <c r="F29" i="167"/>
  <c r="M28" i="167"/>
  <c r="L28" i="167"/>
  <c r="K28" i="167"/>
  <c r="J28" i="167"/>
  <c r="F28" i="167"/>
  <c r="M27" i="167"/>
  <c r="L27" i="167"/>
  <c r="K27" i="167"/>
  <c r="J27" i="167"/>
  <c r="F27" i="167"/>
  <c r="M26" i="167"/>
  <c r="L26" i="167"/>
  <c r="K26" i="167"/>
  <c r="J26" i="167"/>
  <c r="F26" i="167"/>
  <c r="M25" i="167"/>
  <c r="L25" i="167"/>
  <c r="K25" i="167"/>
  <c r="J25" i="167"/>
  <c r="F25" i="167"/>
  <c r="M24" i="167"/>
  <c r="L24" i="167"/>
  <c r="K24" i="167"/>
  <c r="J24" i="167"/>
  <c r="F24" i="167"/>
  <c r="M23" i="167"/>
  <c r="L23" i="167"/>
  <c r="K23" i="167"/>
  <c r="J23" i="167"/>
  <c r="F23" i="167"/>
  <c r="M22" i="167"/>
  <c r="L22" i="167"/>
  <c r="K22" i="167"/>
  <c r="J22" i="167"/>
  <c r="F22" i="167"/>
  <c r="M21" i="167"/>
  <c r="L21" i="167"/>
  <c r="K21" i="167"/>
  <c r="J21" i="167"/>
  <c r="F21" i="167"/>
  <c r="M20" i="167"/>
  <c r="L20" i="167"/>
  <c r="K20" i="167"/>
  <c r="J20" i="167"/>
  <c r="F20" i="167"/>
  <c r="M19" i="167"/>
  <c r="L19" i="167"/>
  <c r="K19" i="167"/>
  <c r="J19" i="167"/>
  <c r="F19" i="167"/>
  <c r="M18" i="167"/>
  <c r="L18" i="167"/>
  <c r="K18" i="167"/>
  <c r="J18" i="167"/>
  <c r="F18" i="167"/>
  <c r="M17" i="167"/>
  <c r="L17" i="167"/>
  <c r="K17" i="167"/>
  <c r="J17" i="167"/>
  <c r="F17" i="167"/>
  <c r="M16" i="167"/>
  <c r="L16" i="167"/>
  <c r="K16" i="167"/>
  <c r="J16" i="167"/>
  <c r="F16" i="167"/>
  <c r="M15" i="167"/>
  <c r="L15" i="167"/>
  <c r="K15" i="167"/>
  <c r="J15" i="167"/>
  <c r="F15" i="167"/>
  <c r="M14" i="167"/>
  <c r="L14" i="167"/>
  <c r="K14" i="167"/>
  <c r="J14" i="167"/>
  <c r="F14" i="167"/>
  <c r="M13" i="167"/>
  <c r="L13" i="167"/>
  <c r="K13" i="167"/>
  <c r="J13" i="167"/>
  <c r="F13" i="167"/>
  <c r="M12" i="167"/>
  <c r="L12" i="167"/>
  <c r="K12" i="167"/>
  <c r="J12" i="167"/>
  <c r="F12" i="167"/>
  <c r="M11" i="167"/>
  <c r="L11" i="167"/>
  <c r="K11" i="167"/>
  <c r="J11" i="167"/>
  <c r="F11" i="167"/>
  <c r="M10" i="167"/>
  <c r="L10" i="167"/>
  <c r="K10" i="167"/>
  <c r="J10" i="167"/>
  <c r="F10" i="167"/>
  <c r="M9" i="167"/>
  <c r="L9" i="167"/>
  <c r="K9" i="167"/>
  <c r="J9" i="167"/>
  <c r="F9" i="167"/>
  <c r="M8" i="167"/>
  <c r="L8" i="167"/>
  <c r="K8" i="167"/>
  <c r="J8" i="167"/>
  <c r="F8" i="167"/>
  <c r="M7" i="167"/>
  <c r="L7" i="167"/>
  <c r="K7" i="167"/>
  <c r="J7" i="167"/>
  <c r="F7" i="167"/>
  <c r="M6" i="167"/>
  <c r="L6" i="167"/>
  <c r="K6" i="167"/>
  <c r="J6" i="167"/>
  <c r="F6" i="167"/>
  <c r="N6" i="167" l="1"/>
  <c r="N7" i="167"/>
  <c r="N8" i="167"/>
  <c r="N9" i="167"/>
  <c r="N10" i="167"/>
  <c r="N11" i="167"/>
  <c r="N12" i="167"/>
  <c r="N13" i="167"/>
  <c r="N14" i="167"/>
  <c r="N15" i="167"/>
  <c r="N16" i="167"/>
  <c r="N17" i="167"/>
  <c r="N18" i="167"/>
  <c r="N19" i="167"/>
  <c r="N20" i="167"/>
  <c r="N21" i="167"/>
  <c r="N22" i="167"/>
  <c r="N23" i="167"/>
  <c r="N24" i="167"/>
  <c r="N25" i="167"/>
  <c r="N26" i="167"/>
  <c r="N27" i="167"/>
  <c r="N28" i="167"/>
  <c r="N29" i="167"/>
  <c r="N30" i="167"/>
  <c r="N31" i="167"/>
  <c r="J79" i="167"/>
  <c r="K79" i="167"/>
  <c r="M79" i="167"/>
  <c r="F79" i="167"/>
  <c r="L79" i="167"/>
  <c r="N79" i="167" l="1"/>
  <c r="D19" i="154" l="1"/>
  <c r="D20" i="154"/>
  <c r="D21" i="154"/>
  <c r="D22" i="154"/>
  <c r="D23" i="154"/>
  <c r="D24" i="154"/>
  <c r="D25" i="154"/>
  <c r="D26" i="154"/>
  <c r="D27" i="154"/>
  <c r="D28" i="154"/>
  <c r="D29" i="154"/>
  <c r="D30" i="154"/>
  <c r="D31" i="154"/>
  <c r="D32" i="154"/>
  <c r="D33" i="154"/>
  <c r="D34" i="154"/>
  <c r="D35" i="154"/>
  <c r="D36" i="154"/>
  <c r="D37" i="154"/>
  <c r="D38" i="154"/>
  <c r="D39" i="154"/>
  <c r="D40" i="154"/>
  <c r="D41" i="154"/>
  <c r="D42" i="154"/>
  <c r="D43" i="154"/>
  <c r="D44" i="154"/>
  <c r="D45" i="154"/>
  <c r="D46" i="154"/>
  <c r="D47" i="154"/>
  <c r="D48" i="154"/>
  <c r="D49" i="154"/>
  <c r="D50" i="154"/>
  <c r="D51" i="154"/>
  <c r="D52" i="154"/>
  <c r="D53" i="154"/>
  <c r="D54" i="154"/>
  <c r="D55" i="154"/>
  <c r="D56" i="154"/>
  <c r="D57" i="154"/>
  <c r="D58" i="154"/>
  <c r="D59" i="154"/>
  <c r="D60" i="154"/>
  <c r="D61" i="154"/>
  <c r="D62" i="154"/>
  <c r="D63" i="154"/>
  <c r="D64" i="154"/>
  <c r="D65" i="154"/>
  <c r="D66" i="154"/>
  <c r="D67" i="154"/>
  <c r="D68" i="154"/>
  <c r="D69" i="154"/>
  <c r="D70" i="154"/>
  <c r="D71" i="154"/>
  <c r="D72" i="154"/>
  <c r="D73" i="154"/>
  <c r="D74" i="154"/>
  <c r="D75" i="154"/>
  <c r="D76" i="154"/>
  <c r="D77" i="154"/>
  <c r="D78" i="154"/>
  <c r="C19" i="154"/>
  <c r="C20" i="154"/>
  <c r="C21" i="154"/>
  <c r="C22" i="154"/>
  <c r="C23" i="154"/>
  <c r="C24" i="154"/>
  <c r="C25" i="154"/>
  <c r="C26" i="154"/>
  <c r="C27" i="154"/>
  <c r="C28" i="154"/>
  <c r="C29" i="154"/>
  <c r="C30" i="154"/>
  <c r="C31" i="154"/>
  <c r="C32" i="154"/>
  <c r="C33" i="154"/>
  <c r="C34" i="154"/>
  <c r="C35" i="154"/>
  <c r="C36" i="154"/>
  <c r="C37" i="154"/>
  <c r="C38" i="154"/>
  <c r="C39" i="154"/>
  <c r="C40" i="154"/>
  <c r="C41" i="154"/>
  <c r="C42" i="154"/>
  <c r="C43" i="154"/>
  <c r="C44" i="154"/>
  <c r="C45" i="154"/>
  <c r="C46" i="154"/>
  <c r="C47" i="154"/>
  <c r="C48" i="154"/>
  <c r="C49" i="154"/>
  <c r="C50" i="154"/>
  <c r="C51" i="154"/>
  <c r="C52" i="154"/>
  <c r="C53" i="154"/>
  <c r="C54" i="154"/>
  <c r="C55" i="154"/>
  <c r="C56" i="154"/>
  <c r="C57" i="154"/>
  <c r="C58" i="154"/>
  <c r="C59" i="154"/>
  <c r="E59" i="154" s="1"/>
  <c r="C60" i="154"/>
  <c r="E60" i="154" s="1"/>
  <c r="C61" i="154"/>
  <c r="E61" i="154" s="1"/>
  <c r="C62" i="154"/>
  <c r="E62" i="154" s="1"/>
  <c r="C63" i="154"/>
  <c r="E63" i="154" s="1"/>
  <c r="C64" i="154"/>
  <c r="E64" i="154" s="1"/>
  <c r="C65" i="154"/>
  <c r="E65" i="154" s="1"/>
  <c r="C66" i="154"/>
  <c r="E66" i="154" s="1"/>
  <c r="C67" i="154"/>
  <c r="E67" i="154" s="1"/>
  <c r="C68" i="154"/>
  <c r="E68" i="154" s="1"/>
  <c r="C69" i="154"/>
  <c r="E69" i="154" s="1"/>
  <c r="C70" i="154"/>
  <c r="E70" i="154" s="1"/>
  <c r="C71" i="154"/>
  <c r="E71" i="154" s="1"/>
  <c r="C72" i="154"/>
  <c r="E72" i="154" s="1"/>
  <c r="C73" i="154"/>
  <c r="E73" i="154" s="1"/>
  <c r="C74" i="154"/>
  <c r="E74" i="154" s="1"/>
  <c r="C75" i="154"/>
  <c r="E75" i="154" s="1"/>
  <c r="C76" i="154"/>
  <c r="E76" i="154" s="1"/>
  <c r="C77" i="154"/>
  <c r="E77" i="154" s="1"/>
  <c r="C78" i="154"/>
  <c r="E78" i="154" s="1"/>
  <c r="D61" i="149"/>
  <c r="D62" i="149"/>
  <c r="D63" i="149"/>
  <c r="D64" i="149"/>
  <c r="D65" i="149"/>
  <c r="D66" i="149"/>
  <c r="D67" i="149"/>
  <c r="D68" i="149"/>
  <c r="D69" i="149"/>
  <c r="D70" i="149"/>
  <c r="D71" i="149"/>
  <c r="D72" i="149"/>
  <c r="D73" i="149"/>
  <c r="D74" i="149"/>
  <c r="D75" i="149"/>
  <c r="D76" i="149"/>
  <c r="D77" i="149"/>
  <c r="D78" i="149"/>
  <c r="C61" i="149"/>
  <c r="E61" i="149" s="1"/>
  <c r="C62" i="149"/>
  <c r="E62" i="149" s="1"/>
  <c r="C63" i="149"/>
  <c r="E63" i="149" s="1"/>
  <c r="C64" i="149"/>
  <c r="E64" i="149" s="1"/>
  <c r="C65" i="149"/>
  <c r="E65" i="149" s="1"/>
  <c r="C66" i="149"/>
  <c r="E66" i="149" s="1"/>
  <c r="C67" i="149"/>
  <c r="E67" i="149" s="1"/>
  <c r="C68" i="149"/>
  <c r="E68" i="149" s="1"/>
  <c r="C69" i="149"/>
  <c r="E69" i="149" s="1"/>
  <c r="C70" i="149"/>
  <c r="E70" i="149" s="1"/>
  <c r="C71" i="149"/>
  <c r="E71" i="149" s="1"/>
  <c r="C72" i="149"/>
  <c r="E72" i="149" s="1"/>
  <c r="C73" i="149"/>
  <c r="E73" i="149" s="1"/>
  <c r="C74" i="149"/>
  <c r="E74" i="149" s="1"/>
  <c r="C75" i="149"/>
  <c r="E75" i="149" s="1"/>
  <c r="C76" i="149"/>
  <c r="E76" i="149" s="1"/>
  <c r="C77" i="149"/>
  <c r="E77" i="149" s="1"/>
  <c r="C78" i="149"/>
  <c r="E78" i="149" s="1"/>
  <c r="G58" i="150"/>
  <c r="G59" i="150"/>
  <c r="G60" i="150"/>
  <c r="G61" i="150"/>
  <c r="G62" i="150"/>
  <c r="G63" i="150"/>
  <c r="G64" i="150"/>
  <c r="G65" i="150"/>
  <c r="G66" i="150"/>
  <c r="G67" i="150"/>
  <c r="G68" i="150"/>
  <c r="G69" i="150"/>
  <c r="G70" i="150"/>
  <c r="G71" i="150"/>
  <c r="G72" i="150"/>
  <c r="G73" i="150"/>
  <c r="G74" i="150"/>
  <c r="G75" i="150"/>
  <c r="G76" i="150"/>
  <c r="G77" i="150"/>
  <c r="G78" i="150"/>
  <c r="F58" i="150"/>
  <c r="F59" i="150"/>
  <c r="F60" i="150"/>
  <c r="F61" i="150"/>
  <c r="F62" i="150"/>
  <c r="F63" i="150"/>
  <c r="F64" i="150"/>
  <c r="F65" i="150"/>
  <c r="F66" i="150"/>
  <c r="F67" i="150"/>
  <c r="F68" i="150"/>
  <c r="F69" i="150"/>
  <c r="F70" i="150"/>
  <c r="F71" i="150"/>
  <c r="F72" i="150"/>
  <c r="F73" i="150"/>
  <c r="F74" i="150"/>
  <c r="F75" i="150"/>
  <c r="F76" i="150"/>
  <c r="F77" i="150"/>
  <c r="F78" i="150"/>
  <c r="D58" i="150"/>
  <c r="D59" i="150"/>
  <c r="D60" i="150"/>
  <c r="D61" i="150"/>
  <c r="D62" i="150"/>
  <c r="D63" i="150"/>
  <c r="D64" i="150"/>
  <c r="D65" i="150"/>
  <c r="D66" i="150"/>
  <c r="D67" i="150"/>
  <c r="D68" i="150"/>
  <c r="D69" i="150"/>
  <c r="D70" i="150"/>
  <c r="D71" i="150"/>
  <c r="D72" i="150"/>
  <c r="D73" i="150"/>
  <c r="D74" i="150"/>
  <c r="D75" i="150"/>
  <c r="D76" i="150"/>
  <c r="D77" i="150"/>
  <c r="D78" i="150"/>
  <c r="C58" i="150"/>
  <c r="C59" i="150"/>
  <c r="C60" i="150"/>
  <c r="C61" i="150"/>
  <c r="C62" i="150"/>
  <c r="C63" i="150"/>
  <c r="C64" i="150"/>
  <c r="C65" i="150"/>
  <c r="C66" i="150"/>
  <c r="C67" i="150"/>
  <c r="C68" i="150"/>
  <c r="C69" i="150"/>
  <c r="C70" i="150"/>
  <c r="C71" i="150"/>
  <c r="C72" i="150"/>
  <c r="C73" i="150"/>
  <c r="C74" i="150"/>
  <c r="C75" i="150"/>
  <c r="C76" i="150"/>
  <c r="C77" i="150"/>
  <c r="C78" i="150"/>
  <c r="E54" i="155"/>
  <c r="E55" i="155"/>
  <c r="E56" i="155"/>
  <c r="E57" i="155"/>
  <c r="E58" i="155"/>
  <c r="E59" i="155"/>
  <c r="E60" i="155"/>
  <c r="E61" i="155"/>
  <c r="E62" i="155"/>
  <c r="E63" i="155"/>
  <c r="E64" i="155"/>
  <c r="E65" i="155"/>
  <c r="E66" i="155"/>
  <c r="E67" i="155"/>
  <c r="E68" i="155"/>
  <c r="E69" i="155"/>
  <c r="E70" i="155"/>
  <c r="E71" i="155"/>
  <c r="E72" i="155"/>
  <c r="E73" i="155"/>
  <c r="E74" i="155"/>
  <c r="E75" i="155"/>
  <c r="E76" i="155"/>
  <c r="E77" i="155"/>
  <c r="D54" i="155"/>
  <c r="D55" i="155"/>
  <c r="D56" i="155"/>
  <c r="D57" i="155"/>
  <c r="D58" i="155"/>
  <c r="D59" i="155"/>
  <c r="D60" i="155"/>
  <c r="D61" i="155"/>
  <c r="D62" i="155"/>
  <c r="D63" i="155"/>
  <c r="D64" i="155"/>
  <c r="D65" i="155"/>
  <c r="D66" i="155"/>
  <c r="D67" i="155"/>
  <c r="D68" i="155"/>
  <c r="D69" i="155"/>
  <c r="D70" i="155"/>
  <c r="D71" i="155"/>
  <c r="D72" i="155"/>
  <c r="D73" i="155"/>
  <c r="D74" i="155"/>
  <c r="D75" i="155"/>
  <c r="D76" i="155"/>
  <c r="D77" i="155"/>
  <c r="C54" i="155"/>
  <c r="F54" i="155" s="1"/>
  <c r="C55" i="155"/>
  <c r="F55" i="155" s="1"/>
  <c r="C56" i="155"/>
  <c r="F56" i="155" s="1"/>
  <c r="C57" i="155"/>
  <c r="F57" i="155" s="1"/>
  <c r="C58" i="155"/>
  <c r="F58" i="155" s="1"/>
  <c r="C59" i="155"/>
  <c r="F59" i="155" s="1"/>
  <c r="C60" i="155"/>
  <c r="F60" i="155" s="1"/>
  <c r="C61" i="155"/>
  <c r="F61" i="155" s="1"/>
  <c r="C62" i="155"/>
  <c r="F62" i="155" s="1"/>
  <c r="C63" i="155"/>
  <c r="F63" i="155" s="1"/>
  <c r="C64" i="155"/>
  <c r="F64" i="155" s="1"/>
  <c r="C65" i="155"/>
  <c r="F65" i="155" s="1"/>
  <c r="C66" i="155"/>
  <c r="F66" i="155" s="1"/>
  <c r="C67" i="155"/>
  <c r="F67" i="155" s="1"/>
  <c r="C68" i="155"/>
  <c r="F68" i="155" s="1"/>
  <c r="C69" i="155"/>
  <c r="F69" i="155" s="1"/>
  <c r="C70" i="155"/>
  <c r="F70" i="155" s="1"/>
  <c r="C71" i="155"/>
  <c r="F71" i="155" s="1"/>
  <c r="C72" i="155"/>
  <c r="F72" i="155" s="1"/>
  <c r="C73" i="155"/>
  <c r="F73" i="155" s="1"/>
  <c r="C74" i="155"/>
  <c r="F74" i="155" s="1"/>
  <c r="C75" i="155"/>
  <c r="F75" i="155" s="1"/>
  <c r="C76" i="155"/>
  <c r="F76" i="155" s="1"/>
  <c r="C77" i="155"/>
  <c r="F77" i="155" s="1"/>
  <c r="M78" i="166"/>
  <c r="L78" i="166"/>
  <c r="K78" i="166"/>
  <c r="J78" i="166"/>
  <c r="H78" i="166"/>
  <c r="G78" i="166"/>
  <c r="F78" i="166"/>
  <c r="E78" i="166"/>
  <c r="D78" i="166"/>
  <c r="C78" i="166"/>
  <c r="N77" i="166"/>
  <c r="I77" i="166"/>
  <c r="N76" i="166"/>
  <c r="I76" i="166"/>
  <c r="N75" i="166"/>
  <c r="I75" i="166"/>
  <c r="N74" i="166"/>
  <c r="I74" i="166"/>
  <c r="N73" i="166"/>
  <c r="I73" i="166"/>
  <c r="N72" i="166"/>
  <c r="I72" i="166"/>
  <c r="N71" i="166"/>
  <c r="I71" i="166"/>
  <c r="N70" i="166"/>
  <c r="I70" i="166"/>
  <c r="N69" i="166"/>
  <c r="I69" i="166"/>
  <c r="N68" i="166"/>
  <c r="I68" i="166"/>
  <c r="N67" i="166"/>
  <c r="I67" i="166"/>
  <c r="N66" i="166"/>
  <c r="I66" i="166"/>
  <c r="N65" i="166"/>
  <c r="I65" i="166"/>
  <c r="N64" i="166"/>
  <c r="I64" i="166"/>
  <c r="N63" i="166"/>
  <c r="I63" i="166"/>
  <c r="N62" i="166"/>
  <c r="I62" i="166"/>
  <c r="N61" i="166"/>
  <c r="I61" i="166"/>
  <c r="N60" i="166"/>
  <c r="I60" i="166"/>
  <c r="N59" i="166"/>
  <c r="I59" i="166"/>
  <c r="N58" i="166"/>
  <c r="I58" i="166"/>
  <c r="N57" i="166"/>
  <c r="I57" i="166"/>
  <c r="N56" i="166"/>
  <c r="I56" i="166"/>
  <c r="N55" i="166"/>
  <c r="I55" i="166"/>
  <c r="N54" i="166"/>
  <c r="I54" i="166"/>
  <c r="N53" i="166"/>
  <c r="I53" i="166"/>
  <c r="N52" i="166"/>
  <c r="I52" i="166"/>
  <c r="N51" i="166"/>
  <c r="I51" i="166"/>
  <c r="N50" i="166"/>
  <c r="I50" i="166"/>
  <c r="N49" i="166"/>
  <c r="I49" i="166"/>
  <c r="N48" i="166"/>
  <c r="I48" i="166"/>
  <c r="N47" i="166"/>
  <c r="I47" i="166"/>
  <c r="N46" i="166"/>
  <c r="I46" i="166"/>
  <c r="N45" i="166"/>
  <c r="I45" i="166"/>
  <c r="N44" i="166"/>
  <c r="I44" i="166"/>
  <c r="N43" i="166"/>
  <c r="I43" i="166"/>
  <c r="N42" i="166"/>
  <c r="I42" i="166"/>
  <c r="N41" i="166"/>
  <c r="I41" i="166"/>
  <c r="N40" i="166"/>
  <c r="I40" i="166"/>
  <c r="N39" i="166"/>
  <c r="I39" i="166"/>
  <c r="N38" i="166"/>
  <c r="I38" i="166"/>
  <c r="N37" i="166"/>
  <c r="I37" i="166"/>
  <c r="N36" i="166"/>
  <c r="I36" i="166"/>
  <c r="N35" i="166"/>
  <c r="I35" i="166"/>
  <c r="N34" i="166"/>
  <c r="I34" i="166"/>
  <c r="N33" i="166"/>
  <c r="I33" i="166"/>
  <c r="N32" i="166"/>
  <c r="I32" i="166"/>
  <c r="N31" i="166"/>
  <c r="I31" i="166"/>
  <c r="N30" i="166"/>
  <c r="I30" i="166"/>
  <c r="N29" i="166"/>
  <c r="I29" i="166"/>
  <c r="N28" i="166"/>
  <c r="I28" i="166"/>
  <c r="N27" i="166"/>
  <c r="I27" i="166"/>
  <c r="N26" i="166"/>
  <c r="I26" i="166"/>
  <c r="N25" i="166"/>
  <c r="I25" i="166"/>
  <c r="N24" i="166"/>
  <c r="I24" i="166"/>
  <c r="N23" i="166"/>
  <c r="I23" i="166"/>
  <c r="N22" i="166"/>
  <c r="I22" i="166"/>
  <c r="N21" i="166"/>
  <c r="I21" i="166"/>
  <c r="N20" i="166"/>
  <c r="I20" i="166"/>
  <c r="N19" i="166"/>
  <c r="I19" i="166"/>
  <c r="N18" i="166"/>
  <c r="I18" i="166"/>
  <c r="N17" i="166"/>
  <c r="I17" i="166"/>
  <c r="N16" i="166"/>
  <c r="I16" i="166"/>
  <c r="N15" i="166"/>
  <c r="I15" i="166"/>
  <c r="N14" i="166"/>
  <c r="I14" i="166"/>
  <c r="N13" i="166"/>
  <c r="I13" i="166"/>
  <c r="N12" i="166"/>
  <c r="I12" i="166"/>
  <c r="N11" i="166"/>
  <c r="I11" i="166"/>
  <c r="N10" i="166"/>
  <c r="I10" i="166"/>
  <c r="N9" i="166"/>
  <c r="I9" i="166"/>
  <c r="N8" i="166"/>
  <c r="I8" i="166"/>
  <c r="N7" i="166"/>
  <c r="I7" i="166"/>
  <c r="N6" i="166"/>
  <c r="I6" i="166"/>
  <c r="N5" i="166"/>
  <c r="I5" i="166"/>
  <c r="M79" i="164"/>
  <c r="L79" i="164"/>
  <c r="K79" i="164"/>
  <c r="J79" i="164"/>
  <c r="H79" i="164"/>
  <c r="G79" i="164"/>
  <c r="F79" i="164"/>
  <c r="E79" i="164"/>
  <c r="D79" i="164"/>
  <c r="C79" i="164"/>
  <c r="N78" i="164"/>
  <c r="I78" i="164"/>
  <c r="N77" i="164"/>
  <c r="I77" i="164"/>
  <c r="N76" i="164"/>
  <c r="I76" i="164"/>
  <c r="N75" i="164"/>
  <c r="I75" i="164"/>
  <c r="N74" i="164"/>
  <c r="I74" i="164"/>
  <c r="N73" i="164"/>
  <c r="I73" i="164"/>
  <c r="N72" i="164"/>
  <c r="I72" i="164"/>
  <c r="N71" i="164"/>
  <c r="I71" i="164"/>
  <c r="N70" i="164"/>
  <c r="I70" i="164"/>
  <c r="N69" i="164"/>
  <c r="I69" i="164"/>
  <c r="N68" i="164"/>
  <c r="I68" i="164"/>
  <c r="N67" i="164"/>
  <c r="I67" i="164"/>
  <c r="N66" i="164"/>
  <c r="I66" i="164"/>
  <c r="N65" i="164"/>
  <c r="I65" i="164"/>
  <c r="N64" i="164"/>
  <c r="I64" i="164"/>
  <c r="N63" i="164"/>
  <c r="I63" i="164"/>
  <c r="N62" i="164"/>
  <c r="I62" i="164"/>
  <c r="N61" i="164"/>
  <c r="I61" i="164"/>
  <c r="N60" i="164"/>
  <c r="I60" i="164"/>
  <c r="N59" i="164"/>
  <c r="I59" i="164"/>
  <c r="N58" i="164"/>
  <c r="I58" i="164"/>
  <c r="N57" i="164"/>
  <c r="I57" i="164"/>
  <c r="N56" i="164"/>
  <c r="I56" i="164"/>
  <c r="N55" i="164"/>
  <c r="I55" i="164"/>
  <c r="N54" i="164"/>
  <c r="I54" i="164"/>
  <c r="N53" i="164"/>
  <c r="I53" i="164"/>
  <c r="N52" i="164"/>
  <c r="I52" i="164"/>
  <c r="N51" i="164"/>
  <c r="I51" i="164"/>
  <c r="N50" i="164"/>
  <c r="I50" i="164"/>
  <c r="N49" i="164"/>
  <c r="I49" i="164"/>
  <c r="N48" i="164"/>
  <c r="I48" i="164"/>
  <c r="N47" i="164"/>
  <c r="I47" i="164"/>
  <c r="N46" i="164"/>
  <c r="I46" i="164"/>
  <c r="N45" i="164"/>
  <c r="I45" i="164"/>
  <c r="N44" i="164"/>
  <c r="I44" i="164"/>
  <c r="N43" i="164"/>
  <c r="I43" i="164"/>
  <c r="N42" i="164"/>
  <c r="I42" i="164"/>
  <c r="N41" i="164"/>
  <c r="I41" i="164"/>
  <c r="N40" i="164"/>
  <c r="I40" i="164"/>
  <c r="N39" i="164"/>
  <c r="I39" i="164"/>
  <c r="N38" i="164"/>
  <c r="I38" i="164"/>
  <c r="N37" i="164"/>
  <c r="I37" i="164"/>
  <c r="N36" i="164"/>
  <c r="I36" i="164"/>
  <c r="N35" i="164"/>
  <c r="I35" i="164"/>
  <c r="N34" i="164"/>
  <c r="I34" i="164"/>
  <c r="N33" i="164"/>
  <c r="I33" i="164"/>
  <c r="N32" i="164"/>
  <c r="I32" i="164"/>
  <c r="N31" i="164"/>
  <c r="I31" i="164"/>
  <c r="N30" i="164"/>
  <c r="I30" i="164"/>
  <c r="N29" i="164"/>
  <c r="I29" i="164"/>
  <c r="N28" i="164"/>
  <c r="I28" i="164"/>
  <c r="N27" i="164"/>
  <c r="I27" i="164"/>
  <c r="N26" i="164"/>
  <c r="I26" i="164"/>
  <c r="N25" i="164"/>
  <c r="I25" i="164"/>
  <c r="N24" i="164"/>
  <c r="I24" i="164"/>
  <c r="N23" i="164"/>
  <c r="I23" i="164"/>
  <c r="N22" i="164"/>
  <c r="I22" i="164"/>
  <c r="N21" i="164"/>
  <c r="I21" i="164"/>
  <c r="N20" i="164"/>
  <c r="I20" i="164"/>
  <c r="N19" i="164"/>
  <c r="I19" i="164"/>
  <c r="N18" i="164"/>
  <c r="I18" i="164"/>
  <c r="N17" i="164"/>
  <c r="I17" i="164"/>
  <c r="N16" i="164"/>
  <c r="I16" i="164"/>
  <c r="N15" i="164"/>
  <c r="I15" i="164"/>
  <c r="N14" i="164"/>
  <c r="I14" i="164"/>
  <c r="N13" i="164"/>
  <c r="I13" i="164"/>
  <c r="N12" i="164"/>
  <c r="I12" i="164"/>
  <c r="N11" i="164"/>
  <c r="I11" i="164"/>
  <c r="N10" i="164"/>
  <c r="I10" i="164"/>
  <c r="N9" i="164"/>
  <c r="I9" i="164"/>
  <c r="N8" i="164"/>
  <c r="I8" i="164"/>
  <c r="N7" i="164"/>
  <c r="I7" i="164"/>
  <c r="N6" i="164"/>
  <c r="I6" i="164"/>
  <c r="E77" i="150" l="1"/>
  <c r="E75" i="150"/>
  <c r="E73" i="150"/>
  <c r="E71" i="150"/>
  <c r="E69" i="150"/>
  <c r="E67" i="150"/>
  <c r="E65" i="150"/>
  <c r="E63" i="150"/>
  <c r="E61" i="150"/>
  <c r="E59" i="150"/>
  <c r="E78" i="150"/>
  <c r="E76" i="150"/>
  <c r="E74" i="150"/>
  <c r="E72" i="150"/>
  <c r="E70" i="150"/>
  <c r="E68" i="150"/>
  <c r="E66" i="150"/>
  <c r="E64" i="150"/>
  <c r="E62" i="150"/>
  <c r="E60" i="150"/>
  <c r="E58" i="150"/>
  <c r="H78" i="150"/>
  <c r="H76" i="150"/>
  <c r="H74" i="150"/>
  <c r="H72" i="150"/>
  <c r="H70" i="150"/>
  <c r="H68" i="150"/>
  <c r="H66" i="150"/>
  <c r="H64" i="150"/>
  <c r="H62" i="150"/>
  <c r="H60" i="150"/>
  <c r="H58" i="150"/>
  <c r="H77" i="150"/>
  <c r="H75" i="150"/>
  <c r="H73" i="150"/>
  <c r="H71" i="150"/>
  <c r="H69" i="150"/>
  <c r="H67" i="150"/>
  <c r="H65" i="150"/>
  <c r="H63" i="150"/>
  <c r="H61" i="150"/>
  <c r="H59" i="150"/>
  <c r="N79" i="164"/>
  <c r="O6" i="166"/>
  <c r="O8" i="166"/>
  <c r="O10" i="166"/>
  <c r="O12" i="166"/>
  <c r="O14" i="166"/>
  <c r="O16" i="166"/>
  <c r="O18" i="166"/>
  <c r="O20" i="166"/>
  <c r="O22" i="166"/>
  <c r="O24" i="166"/>
  <c r="O26" i="166"/>
  <c r="O28" i="166"/>
  <c r="O30" i="166"/>
  <c r="O32" i="166"/>
  <c r="O34" i="166"/>
  <c r="O36" i="166"/>
  <c r="O38" i="166"/>
  <c r="O40" i="166"/>
  <c r="O42" i="166"/>
  <c r="O44" i="166"/>
  <c r="O46" i="166"/>
  <c r="O48" i="166"/>
  <c r="O50" i="166"/>
  <c r="O52" i="166"/>
  <c r="O54" i="166"/>
  <c r="O56" i="166"/>
  <c r="O58" i="166"/>
  <c r="O60" i="166"/>
  <c r="O62" i="166"/>
  <c r="O64" i="166"/>
  <c r="O66" i="166"/>
  <c r="O68" i="166"/>
  <c r="O70" i="166"/>
  <c r="O72" i="166"/>
  <c r="O74" i="166"/>
  <c r="O76" i="166"/>
  <c r="O5" i="166"/>
  <c r="O7" i="166"/>
  <c r="O9" i="166"/>
  <c r="O11" i="166"/>
  <c r="O13" i="166"/>
  <c r="O15" i="166"/>
  <c r="O17" i="166"/>
  <c r="O19" i="166"/>
  <c r="O21" i="166"/>
  <c r="O23" i="166"/>
  <c r="O25" i="166"/>
  <c r="O27" i="166"/>
  <c r="O29" i="166"/>
  <c r="O31" i="166"/>
  <c r="O33" i="166"/>
  <c r="O35" i="166"/>
  <c r="O37" i="166"/>
  <c r="O39" i="166"/>
  <c r="O41" i="166"/>
  <c r="O43" i="166"/>
  <c r="O45" i="166"/>
  <c r="O47" i="166"/>
  <c r="O49" i="166"/>
  <c r="O51" i="166"/>
  <c r="O53" i="166"/>
  <c r="O55" i="166"/>
  <c r="O57" i="166"/>
  <c r="O59" i="166"/>
  <c r="O61" i="166"/>
  <c r="O63" i="166"/>
  <c r="O65" i="166"/>
  <c r="O67" i="166"/>
  <c r="O69" i="166"/>
  <c r="O71" i="166"/>
  <c r="O73" i="166"/>
  <c r="O75" i="166"/>
  <c r="O77" i="166"/>
  <c r="I78" i="166"/>
  <c r="N78" i="166"/>
  <c r="O6" i="164"/>
  <c r="O8" i="164"/>
  <c r="O10" i="164"/>
  <c r="O12" i="164"/>
  <c r="O14" i="164"/>
  <c r="O16" i="164"/>
  <c r="O18" i="164"/>
  <c r="O20" i="164"/>
  <c r="O22" i="164"/>
  <c r="O24" i="164"/>
  <c r="O26" i="164"/>
  <c r="O28" i="164"/>
  <c r="O30" i="164"/>
  <c r="O32" i="164"/>
  <c r="O34" i="164"/>
  <c r="O36" i="164"/>
  <c r="O38" i="164"/>
  <c r="O40" i="164"/>
  <c r="O42" i="164"/>
  <c r="O44" i="164"/>
  <c r="O46" i="164"/>
  <c r="O48" i="164"/>
  <c r="O50" i="164"/>
  <c r="O52" i="164"/>
  <c r="O54" i="164"/>
  <c r="O56" i="164"/>
  <c r="O58" i="164"/>
  <c r="O60" i="164"/>
  <c r="O62" i="164"/>
  <c r="O64" i="164"/>
  <c r="O66" i="164"/>
  <c r="O68" i="164"/>
  <c r="O70" i="164"/>
  <c r="O72" i="164"/>
  <c r="O74" i="164"/>
  <c r="O76" i="164"/>
  <c r="O7" i="164"/>
  <c r="O9" i="164"/>
  <c r="O11" i="164"/>
  <c r="O13" i="164"/>
  <c r="O15" i="164"/>
  <c r="O17" i="164"/>
  <c r="O19" i="164"/>
  <c r="O21" i="164"/>
  <c r="O23" i="164"/>
  <c r="O25" i="164"/>
  <c r="O27" i="164"/>
  <c r="O29" i="164"/>
  <c r="O31" i="164"/>
  <c r="O33" i="164"/>
  <c r="O35" i="164"/>
  <c r="O37" i="164"/>
  <c r="O39" i="164"/>
  <c r="O41" i="164"/>
  <c r="O43" i="164"/>
  <c r="O45" i="164"/>
  <c r="O47" i="164"/>
  <c r="O49" i="164"/>
  <c r="O51" i="164"/>
  <c r="O53" i="164"/>
  <c r="O55" i="164"/>
  <c r="O57" i="164"/>
  <c r="O59" i="164"/>
  <c r="O61" i="164"/>
  <c r="O63" i="164"/>
  <c r="O65" i="164"/>
  <c r="O67" i="164"/>
  <c r="O69" i="164"/>
  <c r="O71" i="164"/>
  <c r="O73" i="164"/>
  <c r="O75" i="164"/>
  <c r="O77" i="164"/>
  <c r="O78" i="164"/>
  <c r="I79" i="164"/>
  <c r="O78" i="166" l="1"/>
  <c r="O79" i="164"/>
  <c r="C77" i="151" l="1"/>
  <c r="C72" i="151"/>
  <c r="C73" i="151"/>
  <c r="C74" i="151"/>
  <c r="C75" i="151"/>
  <c r="C76" i="151"/>
  <c r="C78" i="151"/>
  <c r="C71" i="151"/>
  <c r="C69" i="151"/>
  <c r="C70" i="151"/>
  <c r="C67" i="151"/>
  <c r="C68" i="151"/>
  <c r="C66" i="151"/>
  <c r="C65" i="151"/>
  <c r="C64" i="151"/>
  <c r="C63" i="151"/>
  <c r="C62" i="151"/>
  <c r="C61" i="151"/>
  <c r="C60" i="151"/>
  <c r="C59" i="151"/>
  <c r="C58" i="151"/>
  <c r="C57" i="151"/>
  <c r="D65" i="151" l="1"/>
  <c r="E65" i="151" s="1"/>
  <c r="D68" i="151"/>
  <c r="E68" i="151" s="1"/>
  <c r="D76" i="151" l="1"/>
  <c r="E76" i="151" s="1"/>
  <c r="D58" i="151"/>
  <c r="E58" i="151" s="1"/>
  <c r="D66" i="151"/>
  <c r="E66" i="151" s="1"/>
  <c r="D75" i="151"/>
  <c r="E75" i="151" s="1"/>
  <c r="D60" i="151"/>
  <c r="E60" i="151" s="1"/>
  <c r="D72" i="151"/>
  <c r="E72" i="151" s="1"/>
  <c r="D69" i="151"/>
  <c r="E69" i="151" s="1"/>
  <c r="D70" i="151"/>
  <c r="E70" i="151" s="1"/>
  <c r="D78" i="151"/>
  <c r="E78" i="151" s="1"/>
  <c r="D59" i="151"/>
  <c r="E59" i="151" s="1"/>
  <c r="D61" i="151"/>
  <c r="E61" i="151" s="1"/>
  <c r="D57" i="151"/>
  <c r="E57" i="151" s="1"/>
  <c r="D74" i="151"/>
  <c r="E74" i="151" s="1"/>
  <c r="D62" i="151"/>
  <c r="E62" i="151" s="1"/>
  <c r="D64" i="151"/>
  <c r="E64" i="151" s="1"/>
  <c r="D73" i="151"/>
  <c r="E73" i="151" s="1"/>
  <c r="D67" i="151"/>
  <c r="E67" i="151" s="1"/>
  <c r="D71" i="151"/>
  <c r="E71" i="151" s="1"/>
  <c r="D63" i="151"/>
  <c r="E63" i="151" s="1"/>
  <c r="D77" i="151"/>
  <c r="E77" i="151" s="1"/>
  <c r="J62" i="156" l="1"/>
  <c r="J63" i="156"/>
  <c r="J64" i="156"/>
  <c r="J65" i="156"/>
  <c r="J66" i="156"/>
  <c r="J67" i="156"/>
  <c r="J68" i="156"/>
  <c r="J69" i="156"/>
  <c r="J70" i="156"/>
  <c r="J71" i="156"/>
  <c r="J72" i="156"/>
  <c r="J73" i="156"/>
  <c r="J74" i="156"/>
  <c r="J75" i="156"/>
  <c r="J76" i="156"/>
  <c r="J77" i="156"/>
  <c r="J78" i="156"/>
  <c r="I62" i="156"/>
  <c r="I63" i="156"/>
  <c r="I64" i="156"/>
  <c r="I65" i="156"/>
  <c r="I66" i="156"/>
  <c r="I67" i="156"/>
  <c r="I68" i="156"/>
  <c r="I69" i="156"/>
  <c r="I70" i="156"/>
  <c r="I71" i="156"/>
  <c r="I72" i="156"/>
  <c r="I73" i="156"/>
  <c r="I74" i="156"/>
  <c r="I75" i="156"/>
  <c r="I76" i="156"/>
  <c r="I77" i="156"/>
  <c r="I78" i="156"/>
  <c r="H62" i="156"/>
  <c r="H63" i="156"/>
  <c r="H64" i="156"/>
  <c r="H65" i="156"/>
  <c r="H66" i="156"/>
  <c r="H67" i="156"/>
  <c r="H68" i="156"/>
  <c r="H69" i="156"/>
  <c r="H70" i="156"/>
  <c r="H71" i="156"/>
  <c r="H72" i="156"/>
  <c r="H73" i="156"/>
  <c r="H74" i="156"/>
  <c r="H75" i="156"/>
  <c r="H76" i="156"/>
  <c r="H77" i="156"/>
  <c r="H78" i="156"/>
  <c r="G62" i="156"/>
  <c r="G63" i="156"/>
  <c r="G64" i="156"/>
  <c r="G65" i="156"/>
  <c r="G66" i="156"/>
  <c r="G67" i="156"/>
  <c r="G68" i="156"/>
  <c r="G69" i="156"/>
  <c r="G70" i="156"/>
  <c r="G71" i="156"/>
  <c r="G72" i="156"/>
  <c r="G73" i="156"/>
  <c r="G74" i="156"/>
  <c r="G75" i="156"/>
  <c r="G76" i="156"/>
  <c r="G77" i="156"/>
  <c r="G78" i="156"/>
  <c r="F62" i="156"/>
  <c r="F63" i="156"/>
  <c r="F64" i="156"/>
  <c r="F65" i="156"/>
  <c r="F66" i="156"/>
  <c r="F67" i="156"/>
  <c r="F68" i="156"/>
  <c r="F69" i="156"/>
  <c r="F70" i="156"/>
  <c r="F71" i="156"/>
  <c r="F72" i="156"/>
  <c r="F73" i="156"/>
  <c r="F74" i="156"/>
  <c r="F75" i="156"/>
  <c r="F76" i="156"/>
  <c r="F77" i="156"/>
  <c r="F78" i="156"/>
  <c r="E62" i="156"/>
  <c r="E63" i="156"/>
  <c r="E64" i="156"/>
  <c r="E65" i="156"/>
  <c r="E66" i="156"/>
  <c r="E67" i="156"/>
  <c r="E68" i="156"/>
  <c r="E69" i="156"/>
  <c r="E70" i="156"/>
  <c r="E71" i="156"/>
  <c r="E72" i="156"/>
  <c r="E73" i="156"/>
  <c r="E74" i="156"/>
  <c r="E75" i="156"/>
  <c r="E76" i="156"/>
  <c r="E77" i="156"/>
  <c r="E78" i="156"/>
  <c r="D62" i="156"/>
  <c r="D63" i="156"/>
  <c r="D64" i="156"/>
  <c r="D65" i="156"/>
  <c r="D66" i="156"/>
  <c r="D67" i="156"/>
  <c r="D68" i="156"/>
  <c r="D69" i="156"/>
  <c r="D70" i="156"/>
  <c r="D71" i="156"/>
  <c r="D72" i="156"/>
  <c r="D73" i="156"/>
  <c r="D74" i="156"/>
  <c r="D75" i="156"/>
  <c r="D76" i="156"/>
  <c r="D77" i="156"/>
  <c r="D78" i="156"/>
  <c r="D7" i="153"/>
  <c r="D8" i="153"/>
  <c r="D9" i="153"/>
  <c r="D10" i="153"/>
  <c r="D11" i="153"/>
  <c r="D12" i="153"/>
  <c r="D13" i="153"/>
  <c r="D14" i="153"/>
  <c r="D15" i="153"/>
  <c r="D16" i="153"/>
  <c r="D17" i="153"/>
  <c r="D18" i="153"/>
  <c r="D19" i="153"/>
  <c r="D20" i="153"/>
  <c r="D21" i="153"/>
  <c r="D22" i="153"/>
  <c r="D23" i="153"/>
  <c r="D24" i="153"/>
  <c r="D25" i="153"/>
  <c r="D26" i="153"/>
  <c r="D27" i="153"/>
  <c r="D28" i="153"/>
  <c r="D29" i="153"/>
  <c r="D30" i="153"/>
  <c r="D31" i="153"/>
  <c r="D32" i="153"/>
  <c r="D33" i="153"/>
  <c r="D34" i="153"/>
  <c r="D35" i="153"/>
  <c r="D36" i="153"/>
  <c r="D37" i="153"/>
  <c r="D38" i="153"/>
  <c r="D39" i="153"/>
  <c r="D40" i="153"/>
  <c r="D41" i="153"/>
  <c r="D42" i="153"/>
  <c r="D43" i="153"/>
  <c r="D44" i="153"/>
  <c r="D45" i="153"/>
  <c r="D46" i="153"/>
  <c r="D47" i="153"/>
  <c r="D48" i="153"/>
  <c r="D49" i="153"/>
  <c r="D50" i="153"/>
  <c r="D51" i="153"/>
  <c r="D52" i="153"/>
  <c r="D53" i="153"/>
  <c r="D54" i="153"/>
  <c r="D55" i="153"/>
  <c r="D56" i="153"/>
  <c r="D57" i="153"/>
  <c r="D58" i="153"/>
  <c r="D59" i="153"/>
  <c r="D60" i="153"/>
  <c r="D61" i="153"/>
  <c r="D62" i="153"/>
  <c r="D63" i="153"/>
  <c r="D64" i="153"/>
  <c r="D65" i="153"/>
  <c r="D66" i="153"/>
  <c r="D67" i="153"/>
  <c r="D68" i="153"/>
  <c r="D69" i="153"/>
  <c r="D70" i="153"/>
  <c r="D71" i="153"/>
  <c r="D72" i="153"/>
  <c r="D73" i="153"/>
  <c r="D74" i="153"/>
  <c r="D75" i="153"/>
  <c r="D76" i="153"/>
  <c r="D77" i="153"/>
  <c r="D78" i="153"/>
  <c r="C7" i="153"/>
  <c r="E7" i="153" s="1"/>
  <c r="C8" i="153"/>
  <c r="E8" i="153" s="1"/>
  <c r="C9" i="153"/>
  <c r="E9" i="153" s="1"/>
  <c r="C10" i="153"/>
  <c r="E10" i="153" s="1"/>
  <c r="C11" i="153"/>
  <c r="E11" i="153" s="1"/>
  <c r="C12" i="153"/>
  <c r="E12" i="153" s="1"/>
  <c r="C13" i="153"/>
  <c r="E13" i="153" s="1"/>
  <c r="C14" i="153"/>
  <c r="E14" i="153" s="1"/>
  <c r="C15" i="153"/>
  <c r="E15" i="153" s="1"/>
  <c r="C16" i="153"/>
  <c r="E16" i="153" s="1"/>
  <c r="C17" i="153"/>
  <c r="E17" i="153" s="1"/>
  <c r="C18" i="153"/>
  <c r="E18" i="153" s="1"/>
  <c r="C19" i="153"/>
  <c r="E19" i="153" s="1"/>
  <c r="C20" i="153"/>
  <c r="E20" i="153" s="1"/>
  <c r="C21" i="153"/>
  <c r="E21" i="153" s="1"/>
  <c r="C22" i="153"/>
  <c r="E22" i="153" s="1"/>
  <c r="C23" i="153"/>
  <c r="E23" i="153" s="1"/>
  <c r="C24" i="153"/>
  <c r="E24" i="153" s="1"/>
  <c r="C25" i="153"/>
  <c r="E25" i="153" s="1"/>
  <c r="C26" i="153"/>
  <c r="E26" i="153" s="1"/>
  <c r="C27" i="153"/>
  <c r="E27" i="153" s="1"/>
  <c r="C28" i="153"/>
  <c r="E28" i="153" s="1"/>
  <c r="C29" i="153"/>
  <c r="E29" i="153" s="1"/>
  <c r="C30" i="153"/>
  <c r="E30" i="153" s="1"/>
  <c r="C31" i="153"/>
  <c r="E31" i="153" s="1"/>
  <c r="C32" i="153"/>
  <c r="E32" i="153" s="1"/>
  <c r="C33" i="153"/>
  <c r="E33" i="153" s="1"/>
  <c r="C34" i="153"/>
  <c r="E34" i="153" s="1"/>
  <c r="C35" i="153"/>
  <c r="E35" i="153" s="1"/>
  <c r="C36" i="153"/>
  <c r="E36" i="153" s="1"/>
  <c r="C37" i="153"/>
  <c r="E37" i="153" s="1"/>
  <c r="C38" i="153"/>
  <c r="E38" i="153" s="1"/>
  <c r="C39" i="153"/>
  <c r="E39" i="153" s="1"/>
  <c r="C40" i="153"/>
  <c r="E40" i="153" s="1"/>
  <c r="C41" i="153"/>
  <c r="E41" i="153" s="1"/>
  <c r="C42" i="153"/>
  <c r="E42" i="153" s="1"/>
  <c r="C43" i="153"/>
  <c r="E43" i="153" s="1"/>
  <c r="C44" i="153"/>
  <c r="E44" i="153" s="1"/>
  <c r="C45" i="153"/>
  <c r="E45" i="153" s="1"/>
  <c r="C46" i="153"/>
  <c r="E46" i="153" s="1"/>
  <c r="C47" i="153"/>
  <c r="E47" i="153" s="1"/>
  <c r="C48" i="153"/>
  <c r="E48" i="153" s="1"/>
  <c r="C49" i="153"/>
  <c r="E49" i="153" s="1"/>
  <c r="C50" i="153"/>
  <c r="E50" i="153" s="1"/>
  <c r="C51" i="153"/>
  <c r="E51" i="153" s="1"/>
  <c r="C52" i="153"/>
  <c r="E52" i="153" s="1"/>
  <c r="C53" i="153"/>
  <c r="E53" i="153" s="1"/>
  <c r="C54" i="153"/>
  <c r="E54" i="153" s="1"/>
  <c r="C55" i="153"/>
  <c r="E55" i="153" s="1"/>
  <c r="C56" i="153"/>
  <c r="E56" i="153" s="1"/>
  <c r="C57" i="153"/>
  <c r="E57" i="153" s="1"/>
  <c r="C58" i="153"/>
  <c r="E58" i="153" s="1"/>
  <c r="C59" i="153"/>
  <c r="E59" i="153" s="1"/>
  <c r="C60" i="153"/>
  <c r="E60" i="153" s="1"/>
  <c r="C61" i="153"/>
  <c r="E61" i="153" s="1"/>
  <c r="C62" i="153"/>
  <c r="E62" i="153" s="1"/>
  <c r="C63" i="153"/>
  <c r="E63" i="153" s="1"/>
  <c r="C64" i="153"/>
  <c r="E64" i="153" s="1"/>
  <c r="C65" i="153"/>
  <c r="E65" i="153" s="1"/>
  <c r="C66" i="153"/>
  <c r="E66" i="153" s="1"/>
  <c r="C67" i="153"/>
  <c r="E67" i="153" s="1"/>
  <c r="C68" i="153"/>
  <c r="E68" i="153" s="1"/>
  <c r="C69" i="153"/>
  <c r="E69" i="153" s="1"/>
  <c r="C70" i="153"/>
  <c r="E70" i="153" s="1"/>
  <c r="C71" i="153"/>
  <c r="E71" i="153" s="1"/>
  <c r="C72" i="153"/>
  <c r="E72" i="153" s="1"/>
  <c r="C73" i="153"/>
  <c r="E73" i="153" s="1"/>
  <c r="C74" i="153"/>
  <c r="E74" i="153" s="1"/>
  <c r="C75" i="153"/>
  <c r="E75" i="153" s="1"/>
  <c r="C76" i="153"/>
  <c r="E76" i="153" s="1"/>
  <c r="C77" i="153"/>
  <c r="E77" i="153" s="1"/>
  <c r="C78" i="153"/>
  <c r="E78" i="153" s="1"/>
  <c r="D6" i="153"/>
  <c r="C6" i="153"/>
  <c r="E6" i="153" l="1"/>
  <c r="D61" i="147"/>
  <c r="D62" i="147"/>
  <c r="D63" i="147"/>
  <c r="D64" i="147"/>
  <c r="D65" i="147"/>
  <c r="D66" i="147"/>
  <c r="D67" i="147"/>
  <c r="D68" i="147"/>
  <c r="D69" i="147"/>
  <c r="D70" i="147"/>
  <c r="D71" i="147"/>
  <c r="D72" i="147"/>
  <c r="D73" i="147"/>
  <c r="D74" i="147"/>
  <c r="D75" i="147"/>
  <c r="D76" i="147"/>
  <c r="D77" i="147"/>
  <c r="D59" i="147"/>
  <c r="D60" i="147"/>
  <c r="C61" i="147"/>
  <c r="E61" i="147" s="1"/>
  <c r="C62" i="147"/>
  <c r="C63" i="147"/>
  <c r="E63" i="147" s="1"/>
  <c r="C64" i="147"/>
  <c r="C65" i="147"/>
  <c r="E65" i="147" s="1"/>
  <c r="C66" i="147"/>
  <c r="C67" i="147"/>
  <c r="E67" i="147" s="1"/>
  <c r="C68" i="147"/>
  <c r="C69" i="147"/>
  <c r="E69" i="147" s="1"/>
  <c r="C70" i="147"/>
  <c r="C71" i="147"/>
  <c r="E71" i="147" s="1"/>
  <c r="C72" i="147"/>
  <c r="C73" i="147"/>
  <c r="E73" i="147" s="1"/>
  <c r="C74" i="147"/>
  <c r="C75" i="147"/>
  <c r="E75" i="147" s="1"/>
  <c r="C76" i="147"/>
  <c r="C77" i="147"/>
  <c r="E77" i="147" s="1"/>
  <c r="D6" i="147"/>
  <c r="D7" i="147"/>
  <c r="D8" i="147"/>
  <c r="D9" i="147"/>
  <c r="D10" i="147"/>
  <c r="D11" i="147"/>
  <c r="D12" i="147"/>
  <c r="D13" i="147"/>
  <c r="D14" i="147"/>
  <c r="D15" i="147"/>
  <c r="D16" i="147"/>
  <c r="D17" i="147"/>
  <c r="D18" i="147"/>
  <c r="D19" i="147"/>
  <c r="D20" i="147"/>
  <c r="D21" i="147"/>
  <c r="D22" i="147"/>
  <c r="D23" i="147"/>
  <c r="D24" i="147"/>
  <c r="D25" i="147"/>
  <c r="D26" i="147"/>
  <c r="D27" i="147"/>
  <c r="D28" i="147"/>
  <c r="D29" i="147"/>
  <c r="D30" i="147"/>
  <c r="D31" i="147"/>
  <c r="D32" i="147"/>
  <c r="D33" i="147"/>
  <c r="D34" i="147"/>
  <c r="D35" i="147"/>
  <c r="D36" i="147"/>
  <c r="D37" i="147"/>
  <c r="D38" i="147"/>
  <c r="D39" i="147"/>
  <c r="D40" i="147"/>
  <c r="D41" i="147"/>
  <c r="D42" i="147"/>
  <c r="D43" i="147"/>
  <c r="D44" i="147"/>
  <c r="D45" i="147"/>
  <c r="D46" i="147"/>
  <c r="D47" i="147"/>
  <c r="D48" i="147"/>
  <c r="D49" i="147"/>
  <c r="D50" i="147"/>
  <c r="D51" i="147"/>
  <c r="D52" i="147"/>
  <c r="D53" i="147"/>
  <c r="D54" i="147"/>
  <c r="D55" i="147"/>
  <c r="D56" i="147"/>
  <c r="D57" i="147"/>
  <c r="D58" i="147"/>
  <c r="D5" i="147"/>
  <c r="C6" i="147"/>
  <c r="E6" i="147" s="1"/>
  <c r="C7" i="147"/>
  <c r="E7" i="147" s="1"/>
  <c r="C8" i="147"/>
  <c r="E8" i="147" s="1"/>
  <c r="C9" i="147"/>
  <c r="E9" i="147" s="1"/>
  <c r="C10" i="147"/>
  <c r="E10" i="147" s="1"/>
  <c r="C11" i="147"/>
  <c r="E11" i="147" s="1"/>
  <c r="C12" i="147"/>
  <c r="E12" i="147" s="1"/>
  <c r="C13" i="147"/>
  <c r="E13" i="147" s="1"/>
  <c r="C14" i="147"/>
  <c r="E14" i="147" s="1"/>
  <c r="C15" i="147"/>
  <c r="E15" i="147" s="1"/>
  <c r="C16" i="147"/>
  <c r="E16" i="147" s="1"/>
  <c r="C17" i="147"/>
  <c r="E17" i="147" s="1"/>
  <c r="C18" i="147"/>
  <c r="E18" i="147" s="1"/>
  <c r="C19" i="147"/>
  <c r="E19" i="147" s="1"/>
  <c r="C20" i="147"/>
  <c r="E20" i="147" s="1"/>
  <c r="C21" i="147"/>
  <c r="E21" i="147" s="1"/>
  <c r="C22" i="147"/>
  <c r="E22" i="147" s="1"/>
  <c r="C23" i="147"/>
  <c r="E23" i="147" s="1"/>
  <c r="C24" i="147"/>
  <c r="E24" i="147" s="1"/>
  <c r="C25" i="147"/>
  <c r="E25" i="147" s="1"/>
  <c r="C26" i="147"/>
  <c r="E26" i="147" s="1"/>
  <c r="C27" i="147"/>
  <c r="E27" i="147" s="1"/>
  <c r="C28" i="147"/>
  <c r="E28" i="147" s="1"/>
  <c r="C29" i="147"/>
  <c r="E29" i="147" s="1"/>
  <c r="C30" i="147"/>
  <c r="E30" i="147" s="1"/>
  <c r="C31" i="147"/>
  <c r="E31" i="147" s="1"/>
  <c r="C32" i="147"/>
  <c r="E32" i="147" s="1"/>
  <c r="C33" i="147"/>
  <c r="E33" i="147" s="1"/>
  <c r="C34" i="147"/>
  <c r="E34" i="147" s="1"/>
  <c r="C35" i="147"/>
  <c r="E35" i="147" s="1"/>
  <c r="C36" i="147"/>
  <c r="E36" i="147" s="1"/>
  <c r="C37" i="147"/>
  <c r="E37" i="147" s="1"/>
  <c r="C38" i="147"/>
  <c r="E38" i="147" s="1"/>
  <c r="C39" i="147"/>
  <c r="E39" i="147" s="1"/>
  <c r="C40" i="147"/>
  <c r="E40" i="147" s="1"/>
  <c r="C41" i="147"/>
  <c r="E41" i="147" s="1"/>
  <c r="C42" i="147"/>
  <c r="E42" i="147" s="1"/>
  <c r="C43" i="147"/>
  <c r="E43" i="147" s="1"/>
  <c r="C44" i="147"/>
  <c r="E44" i="147" s="1"/>
  <c r="C45" i="147"/>
  <c r="E45" i="147" s="1"/>
  <c r="C46" i="147"/>
  <c r="E46" i="147" s="1"/>
  <c r="C47" i="147"/>
  <c r="E47" i="147" s="1"/>
  <c r="C48" i="147"/>
  <c r="E48" i="147" s="1"/>
  <c r="C49" i="147"/>
  <c r="E49" i="147" s="1"/>
  <c r="C50" i="147"/>
  <c r="E50" i="147" s="1"/>
  <c r="C51" i="147"/>
  <c r="E51" i="147" s="1"/>
  <c r="C52" i="147"/>
  <c r="E52" i="147" s="1"/>
  <c r="C53" i="147"/>
  <c r="E53" i="147" s="1"/>
  <c r="C54" i="147"/>
  <c r="E54" i="147" s="1"/>
  <c r="C55" i="147"/>
  <c r="E55" i="147" s="1"/>
  <c r="C56" i="147"/>
  <c r="E56" i="147" s="1"/>
  <c r="C57" i="147"/>
  <c r="E57" i="147" s="1"/>
  <c r="C58" i="147"/>
  <c r="E58" i="147" s="1"/>
  <c r="C59" i="147"/>
  <c r="E59" i="147" s="1"/>
  <c r="C60" i="147"/>
  <c r="E60" i="147" s="1"/>
  <c r="C5" i="147"/>
  <c r="E5" i="147" s="1"/>
  <c r="E76" i="147" l="1"/>
  <c r="E74" i="147"/>
  <c r="E72" i="147"/>
  <c r="E70" i="147"/>
  <c r="E68" i="147"/>
  <c r="E66" i="147"/>
  <c r="E64" i="147"/>
  <c r="E62" i="147"/>
  <c r="D78" i="147"/>
  <c r="D7" i="145"/>
  <c r="D8" i="145"/>
  <c r="D9" i="145"/>
  <c r="D10" i="145"/>
  <c r="D11" i="145"/>
  <c r="D12" i="145"/>
  <c r="D13" i="145"/>
  <c r="D14" i="145"/>
  <c r="D15" i="145"/>
  <c r="D16" i="145"/>
  <c r="D17" i="145"/>
  <c r="D18" i="145"/>
  <c r="D19" i="145"/>
  <c r="D20" i="145"/>
  <c r="D21" i="145"/>
  <c r="D22" i="145"/>
  <c r="D23" i="145"/>
  <c r="D24" i="145"/>
  <c r="D25" i="145"/>
  <c r="D26" i="145"/>
  <c r="D27" i="145"/>
  <c r="D28" i="145"/>
  <c r="D29" i="145"/>
  <c r="D30" i="145"/>
  <c r="D31" i="145"/>
  <c r="D32" i="145"/>
  <c r="D33" i="145"/>
  <c r="D34" i="145"/>
  <c r="D35" i="145"/>
  <c r="D36" i="145"/>
  <c r="D37" i="145"/>
  <c r="D38" i="145"/>
  <c r="D39" i="145"/>
  <c r="D40" i="145"/>
  <c r="D41" i="145"/>
  <c r="D42" i="145"/>
  <c r="D43" i="145"/>
  <c r="D44" i="145"/>
  <c r="D45" i="145"/>
  <c r="D46" i="145"/>
  <c r="D47" i="145"/>
  <c r="D48" i="145"/>
  <c r="D49" i="145"/>
  <c r="D50" i="145"/>
  <c r="D51" i="145"/>
  <c r="D52" i="145"/>
  <c r="D53" i="145"/>
  <c r="D54" i="145"/>
  <c r="D55" i="145"/>
  <c r="D56" i="145"/>
  <c r="D57" i="145"/>
  <c r="D58" i="145"/>
  <c r="D59" i="145"/>
  <c r="D60" i="145"/>
  <c r="D61" i="145"/>
  <c r="D62" i="145"/>
  <c r="D63" i="145"/>
  <c r="D64" i="145"/>
  <c r="D65" i="145"/>
  <c r="D66" i="145"/>
  <c r="D67" i="145"/>
  <c r="D68" i="145"/>
  <c r="D69" i="145"/>
  <c r="D70" i="145"/>
  <c r="D71" i="145"/>
  <c r="D72" i="145"/>
  <c r="D73" i="145"/>
  <c r="D74" i="145"/>
  <c r="D75" i="145"/>
  <c r="D76" i="145"/>
  <c r="D77" i="145"/>
  <c r="D78" i="145"/>
  <c r="D6" i="145"/>
  <c r="C62" i="145"/>
  <c r="E62" i="145" s="1"/>
  <c r="C63" i="145"/>
  <c r="E63" i="145" s="1"/>
  <c r="C64" i="145"/>
  <c r="E64" i="145" s="1"/>
  <c r="C65" i="145"/>
  <c r="E65" i="145" s="1"/>
  <c r="C66" i="145"/>
  <c r="E66" i="145" s="1"/>
  <c r="C67" i="145"/>
  <c r="E67" i="145" s="1"/>
  <c r="C68" i="145"/>
  <c r="E68" i="145" s="1"/>
  <c r="C69" i="145"/>
  <c r="E69" i="145" s="1"/>
  <c r="C70" i="145"/>
  <c r="E70" i="145" s="1"/>
  <c r="C71" i="145"/>
  <c r="E71" i="145" s="1"/>
  <c r="C72" i="145"/>
  <c r="E72" i="145" s="1"/>
  <c r="C73" i="145"/>
  <c r="E73" i="145" s="1"/>
  <c r="C74" i="145"/>
  <c r="E74" i="145" s="1"/>
  <c r="C75" i="145"/>
  <c r="E75" i="145" s="1"/>
  <c r="C76" i="145"/>
  <c r="E76" i="145" s="1"/>
  <c r="C77" i="145"/>
  <c r="E77" i="145" s="1"/>
  <c r="C78" i="145"/>
  <c r="E78" i="145" s="1"/>
  <c r="C6" i="145"/>
  <c r="C77" i="139" l="1"/>
  <c r="C5" i="158" l="1"/>
  <c r="S67" i="163" l="1"/>
  <c r="G67" i="163"/>
  <c r="F67" i="163"/>
  <c r="E67" i="163"/>
  <c r="D67" i="163"/>
  <c r="C67" i="163"/>
  <c r="V66" i="163"/>
  <c r="H66" i="163"/>
  <c r="V65" i="163"/>
  <c r="H65" i="163"/>
  <c r="V64" i="163"/>
  <c r="H64" i="163"/>
  <c r="V63" i="163"/>
  <c r="H63" i="163"/>
  <c r="V62" i="163"/>
  <c r="H62" i="163"/>
  <c r="V61" i="163"/>
  <c r="H61" i="163"/>
  <c r="V60" i="163"/>
  <c r="H60" i="163"/>
  <c r="V59" i="163"/>
  <c r="H59" i="163"/>
  <c r="V58" i="163"/>
  <c r="H58" i="163"/>
  <c r="V57" i="163"/>
  <c r="H57" i="163"/>
  <c r="V56" i="163"/>
  <c r="H56" i="163"/>
  <c r="V55" i="163"/>
  <c r="H55" i="163"/>
  <c r="V54" i="163"/>
  <c r="H54" i="163"/>
  <c r="V53" i="163"/>
  <c r="H53" i="163"/>
  <c r="V52" i="163"/>
  <c r="H52" i="163"/>
  <c r="H51" i="163"/>
  <c r="V50" i="163"/>
  <c r="H50" i="163"/>
  <c r="V49" i="163"/>
  <c r="H49" i="163"/>
  <c r="H48" i="163"/>
  <c r="V47" i="163"/>
  <c r="H47" i="163"/>
  <c r="V46" i="163"/>
  <c r="H46" i="163"/>
  <c r="V45" i="163"/>
  <c r="H45" i="163"/>
  <c r="V44" i="163"/>
  <c r="H44" i="163"/>
  <c r="V43" i="163"/>
  <c r="H43" i="163"/>
  <c r="H42" i="163"/>
  <c r="H41" i="163"/>
  <c r="V40" i="163"/>
  <c r="H40" i="163"/>
  <c r="V39" i="163"/>
  <c r="H39" i="163"/>
  <c r="V38" i="163"/>
  <c r="H38" i="163"/>
  <c r="H37" i="163"/>
  <c r="V36" i="163"/>
  <c r="H36" i="163"/>
  <c r="H35" i="163"/>
  <c r="V34" i="163"/>
  <c r="H34" i="163"/>
  <c r="V33" i="163"/>
  <c r="H33" i="163"/>
  <c r="V32" i="163"/>
  <c r="H32" i="163"/>
  <c r="V31" i="163"/>
  <c r="H31" i="163"/>
  <c r="V30" i="163"/>
  <c r="H30" i="163"/>
  <c r="V29" i="163"/>
  <c r="H29" i="163"/>
  <c r="V28" i="163"/>
  <c r="H28" i="163"/>
  <c r="V27" i="163"/>
  <c r="H27" i="163"/>
  <c r="U67" i="163"/>
  <c r="H26" i="163"/>
  <c r="V25" i="163"/>
  <c r="H25" i="163"/>
  <c r="V24" i="163"/>
  <c r="H24" i="163"/>
  <c r="T67" i="163"/>
  <c r="H23" i="163"/>
  <c r="V22" i="163"/>
  <c r="H22" i="163"/>
  <c r="V21" i="163"/>
  <c r="H21" i="163"/>
  <c r="V20" i="163"/>
  <c r="H20" i="163"/>
  <c r="V19" i="163"/>
  <c r="H19" i="163"/>
  <c r="V18" i="163"/>
  <c r="H18" i="163"/>
  <c r="V17" i="163"/>
  <c r="H17" i="163"/>
  <c r="V16" i="163"/>
  <c r="H16" i="163"/>
  <c r="V15" i="163"/>
  <c r="H15" i="163"/>
  <c r="V14" i="163"/>
  <c r="H14" i="163"/>
  <c r="V13" i="163"/>
  <c r="H13" i="163"/>
  <c r="V12" i="163"/>
  <c r="H12" i="163"/>
  <c r="V11" i="163"/>
  <c r="H11" i="163"/>
  <c r="V10" i="163"/>
  <c r="H10" i="163"/>
  <c r="H9" i="163"/>
  <c r="H8" i="163"/>
  <c r="H7" i="163"/>
  <c r="H6" i="163"/>
  <c r="E55" i="130"/>
  <c r="E56" i="130"/>
  <c r="E57" i="130"/>
  <c r="E58" i="130"/>
  <c r="E59" i="130"/>
  <c r="E60" i="130"/>
  <c r="E61" i="130"/>
  <c r="E62" i="130"/>
  <c r="E63" i="130"/>
  <c r="E64" i="130"/>
  <c r="E65" i="130"/>
  <c r="E66" i="130"/>
  <c r="E67" i="130"/>
  <c r="D55" i="130"/>
  <c r="D56" i="130"/>
  <c r="D57" i="130"/>
  <c r="D58" i="130"/>
  <c r="D59" i="130"/>
  <c r="D60" i="130"/>
  <c r="D61" i="130"/>
  <c r="D62" i="130"/>
  <c r="D63" i="130"/>
  <c r="D64" i="130"/>
  <c r="D65" i="130"/>
  <c r="D66" i="130"/>
  <c r="D67" i="130"/>
  <c r="C55" i="130"/>
  <c r="C56" i="130"/>
  <c r="C57" i="130"/>
  <c r="C58" i="130"/>
  <c r="C59" i="130"/>
  <c r="C60" i="130"/>
  <c r="C61" i="130"/>
  <c r="C62" i="130"/>
  <c r="C63" i="130"/>
  <c r="C64" i="130"/>
  <c r="C65" i="130"/>
  <c r="C66" i="130"/>
  <c r="C67" i="130"/>
  <c r="AU79" i="162"/>
  <c r="AR79" i="162"/>
  <c r="AQ79" i="162"/>
  <c r="AP79" i="162"/>
  <c r="AM79" i="162"/>
  <c r="AF79" i="162"/>
  <c r="AE79" i="162"/>
  <c r="AD79" i="162"/>
  <c r="AC79" i="162"/>
  <c r="Y79" i="162"/>
  <c r="X79" i="162"/>
  <c r="W79" i="162"/>
  <c r="U79" i="162"/>
  <c r="T79" i="162"/>
  <c r="S79" i="162"/>
  <c r="R79" i="162"/>
  <c r="Q79" i="162"/>
  <c r="M79" i="162"/>
  <c r="L79" i="162"/>
  <c r="K79" i="162"/>
  <c r="J79" i="162"/>
  <c r="I79" i="162"/>
  <c r="G79" i="162"/>
  <c r="F79" i="162"/>
  <c r="E79" i="162"/>
  <c r="D79" i="162"/>
  <c r="C79" i="162"/>
  <c r="Z57" i="162"/>
  <c r="V57" i="162"/>
  <c r="N57" i="162"/>
  <c r="H57" i="162"/>
  <c r="Z54" i="162"/>
  <c r="V54" i="162"/>
  <c r="N54" i="162"/>
  <c r="H54" i="162"/>
  <c r="Z78" i="162"/>
  <c r="V78" i="162"/>
  <c r="N78" i="162"/>
  <c r="H78" i="162"/>
  <c r="Z21" i="162"/>
  <c r="V21" i="162"/>
  <c r="N21" i="162"/>
  <c r="H21" i="162"/>
  <c r="Z50" i="162"/>
  <c r="V50" i="162"/>
  <c r="N50" i="162"/>
  <c r="H50" i="162"/>
  <c r="Z62" i="162"/>
  <c r="V62" i="162"/>
  <c r="N62" i="162"/>
  <c r="H62" i="162"/>
  <c r="Z15" i="162"/>
  <c r="V15" i="162"/>
  <c r="N15" i="162"/>
  <c r="H15" i="162"/>
  <c r="Z8" i="162"/>
  <c r="V8" i="162"/>
  <c r="N8" i="162"/>
  <c r="H8" i="162"/>
  <c r="Z32" i="162"/>
  <c r="V32" i="162"/>
  <c r="N32" i="162"/>
  <c r="H32" i="162"/>
  <c r="Z20" i="162"/>
  <c r="V20" i="162"/>
  <c r="N20" i="162"/>
  <c r="H20" i="162"/>
  <c r="Z37" i="162"/>
  <c r="V37" i="162"/>
  <c r="N37" i="162"/>
  <c r="H37" i="162"/>
  <c r="Z76" i="162"/>
  <c r="V76" i="162"/>
  <c r="N76" i="162"/>
  <c r="H76" i="162"/>
  <c r="Z19" i="162"/>
  <c r="V19" i="162"/>
  <c r="N19" i="162"/>
  <c r="H19" i="162"/>
  <c r="Z18" i="162"/>
  <c r="V18" i="162"/>
  <c r="N18" i="162"/>
  <c r="H18" i="162"/>
  <c r="Z75" i="162"/>
  <c r="V75" i="162"/>
  <c r="N75" i="162"/>
  <c r="H75" i="162"/>
  <c r="Z45" i="162"/>
  <c r="V45" i="162"/>
  <c r="N45" i="162"/>
  <c r="H45" i="162"/>
  <c r="Z17" i="162"/>
  <c r="V17" i="162"/>
  <c r="N17" i="162"/>
  <c r="H17" i="162"/>
  <c r="Z40" i="162"/>
  <c r="V40" i="162"/>
  <c r="N40" i="162"/>
  <c r="H40" i="162"/>
  <c r="Z61" i="162"/>
  <c r="V61" i="162"/>
  <c r="N61" i="162"/>
  <c r="H61" i="162"/>
  <c r="Z25" i="162"/>
  <c r="V25" i="162"/>
  <c r="N25" i="162"/>
  <c r="H25" i="162"/>
  <c r="Z58" i="162"/>
  <c r="V58" i="162"/>
  <c r="N58" i="162"/>
  <c r="H58" i="162"/>
  <c r="Z28" i="162"/>
  <c r="V28" i="162"/>
  <c r="N28" i="162"/>
  <c r="H28" i="162"/>
  <c r="Z23" i="162"/>
  <c r="V23" i="162"/>
  <c r="N23" i="162"/>
  <c r="H23" i="162"/>
  <c r="Z33" i="162"/>
  <c r="V33" i="162"/>
  <c r="N33" i="162"/>
  <c r="H33" i="162"/>
  <c r="Z70" i="162"/>
  <c r="V70" i="162"/>
  <c r="N70" i="162"/>
  <c r="H70" i="162"/>
  <c r="Z24" i="162"/>
  <c r="V24" i="162"/>
  <c r="N24" i="162"/>
  <c r="H24" i="162"/>
  <c r="Z41" i="162"/>
  <c r="V41" i="162"/>
  <c r="N41" i="162"/>
  <c r="H41" i="162"/>
  <c r="Z74" i="162"/>
  <c r="V74" i="162"/>
  <c r="N74" i="162"/>
  <c r="H74" i="162"/>
  <c r="Z65" i="162"/>
  <c r="V65" i="162"/>
  <c r="N65" i="162"/>
  <c r="H65" i="162"/>
  <c r="Z49" i="162"/>
  <c r="V49" i="162"/>
  <c r="N49" i="162"/>
  <c r="H49" i="162"/>
  <c r="Z60" i="162"/>
  <c r="V60" i="162"/>
  <c r="N60" i="162"/>
  <c r="H60" i="162"/>
  <c r="Z53" i="162"/>
  <c r="V53" i="162"/>
  <c r="N53" i="162"/>
  <c r="H53" i="162"/>
  <c r="Z10" i="162"/>
  <c r="V10" i="162"/>
  <c r="N10" i="162"/>
  <c r="H10" i="162"/>
  <c r="Z11" i="162"/>
  <c r="V11" i="162"/>
  <c r="N11" i="162"/>
  <c r="H11" i="162"/>
  <c r="Z68" i="162"/>
  <c r="V68" i="162"/>
  <c r="N68" i="162"/>
  <c r="H68" i="162"/>
  <c r="Z56" i="162"/>
  <c r="V56" i="162"/>
  <c r="N56" i="162"/>
  <c r="H56" i="162"/>
  <c r="Z9" i="162"/>
  <c r="V9" i="162"/>
  <c r="N9" i="162"/>
  <c r="H9" i="162"/>
  <c r="Z31" i="162"/>
  <c r="V31" i="162"/>
  <c r="N31" i="162"/>
  <c r="H31" i="162"/>
  <c r="Z48" i="162"/>
  <c r="V48" i="162"/>
  <c r="N48" i="162"/>
  <c r="H48" i="162"/>
  <c r="Z36" i="162"/>
  <c r="V36" i="162"/>
  <c r="N36" i="162"/>
  <c r="H36" i="162"/>
  <c r="Z7" i="162"/>
  <c r="V7" i="162"/>
  <c r="N7" i="162"/>
  <c r="H7" i="162"/>
  <c r="Z51" i="162"/>
  <c r="V51" i="162"/>
  <c r="N51" i="162"/>
  <c r="H51" i="162"/>
  <c r="Z47" i="162"/>
  <c r="V47" i="162"/>
  <c r="N47" i="162"/>
  <c r="H47" i="162"/>
  <c r="Z42" i="162"/>
  <c r="V42" i="162"/>
  <c r="N42" i="162"/>
  <c r="H42" i="162"/>
  <c r="Z52" i="162"/>
  <c r="V52" i="162"/>
  <c r="N52" i="162"/>
  <c r="H52" i="162"/>
  <c r="Z69" i="162"/>
  <c r="V69" i="162"/>
  <c r="N69" i="162"/>
  <c r="H69" i="162"/>
  <c r="Z67" i="162"/>
  <c r="V67" i="162"/>
  <c r="N67" i="162"/>
  <c r="H67" i="162"/>
  <c r="Z14" i="162"/>
  <c r="V14" i="162"/>
  <c r="N14" i="162"/>
  <c r="H14" i="162"/>
  <c r="Z73" i="162"/>
  <c r="V73" i="162"/>
  <c r="N73" i="162"/>
  <c r="H73" i="162"/>
  <c r="Z30" i="162"/>
  <c r="V30" i="162"/>
  <c r="N30" i="162"/>
  <c r="H30" i="162"/>
  <c r="Z29" i="162"/>
  <c r="V29" i="162"/>
  <c r="N29" i="162"/>
  <c r="H29" i="162"/>
  <c r="Z39" i="162"/>
  <c r="V39" i="162"/>
  <c r="N39" i="162"/>
  <c r="H39" i="162"/>
  <c r="Z16" i="162"/>
  <c r="V16" i="162"/>
  <c r="N16" i="162"/>
  <c r="H16" i="162"/>
  <c r="Z35" i="162"/>
  <c r="V35" i="162"/>
  <c r="N35" i="162"/>
  <c r="H35" i="162"/>
  <c r="Z66" i="162"/>
  <c r="V66" i="162"/>
  <c r="N66" i="162"/>
  <c r="H66" i="162"/>
  <c r="Z34" i="162"/>
  <c r="V34" i="162"/>
  <c r="N34" i="162"/>
  <c r="H34" i="162"/>
  <c r="Z12" i="162"/>
  <c r="V12" i="162"/>
  <c r="N12" i="162"/>
  <c r="H12" i="162"/>
  <c r="Z38" i="162"/>
  <c r="V38" i="162"/>
  <c r="N38" i="162"/>
  <c r="H38" i="162"/>
  <c r="Z46" i="162"/>
  <c r="V46" i="162"/>
  <c r="N46" i="162"/>
  <c r="H46" i="162"/>
  <c r="Z72" i="162"/>
  <c r="V72" i="162"/>
  <c r="N72" i="162"/>
  <c r="H72" i="162"/>
  <c r="Z77" i="162"/>
  <c r="V77" i="162"/>
  <c r="N77" i="162"/>
  <c r="H77" i="162"/>
  <c r="Z27" i="162"/>
  <c r="V27" i="162"/>
  <c r="N27" i="162"/>
  <c r="H27" i="162"/>
  <c r="Z59" i="162"/>
  <c r="V59" i="162"/>
  <c r="N59" i="162"/>
  <c r="H59" i="162"/>
  <c r="Z13" i="162"/>
  <c r="V13" i="162"/>
  <c r="N13" i="162"/>
  <c r="H13" i="162"/>
  <c r="Z43" i="162"/>
  <c r="V43" i="162"/>
  <c r="N43" i="162"/>
  <c r="H43" i="162"/>
  <c r="Z44" i="162"/>
  <c r="V44" i="162"/>
  <c r="N44" i="162"/>
  <c r="H44" i="162"/>
  <c r="Z64" i="162"/>
  <c r="V64" i="162"/>
  <c r="N64" i="162"/>
  <c r="H64" i="162"/>
  <c r="Z71" i="162"/>
  <c r="V71" i="162"/>
  <c r="N71" i="162"/>
  <c r="H71" i="162"/>
  <c r="Z26" i="162"/>
  <c r="V26" i="162"/>
  <c r="N26" i="162"/>
  <c r="H26" i="162"/>
  <c r="Z22" i="162"/>
  <c r="V22" i="162"/>
  <c r="N22" i="162"/>
  <c r="H22" i="162"/>
  <c r="Z63" i="162"/>
  <c r="V63" i="162"/>
  <c r="N63" i="162"/>
  <c r="H63" i="162"/>
  <c r="Z55" i="162"/>
  <c r="V55" i="162"/>
  <c r="N55" i="162"/>
  <c r="H55" i="162"/>
  <c r="Z6" i="162"/>
  <c r="V6" i="162"/>
  <c r="N6" i="162"/>
  <c r="H6" i="162"/>
  <c r="D50" i="122"/>
  <c r="D51" i="122"/>
  <c r="D52" i="122"/>
  <c r="D53" i="122"/>
  <c r="D54" i="122"/>
  <c r="D55" i="122"/>
  <c r="D56" i="122"/>
  <c r="D57" i="122"/>
  <c r="D58" i="122"/>
  <c r="D59" i="122"/>
  <c r="D60" i="122"/>
  <c r="D61" i="122"/>
  <c r="D62" i="122"/>
  <c r="D63" i="122"/>
  <c r="D64" i="122"/>
  <c r="D65" i="122"/>
  <c r="D66" i="122"/>
  <c r="D57" i="125"/>
  <c r="D58" i="125"/>
  <c r="D59" i="125"/>
  <c r="D60" i="125"/>
  <c r="D61" i="125"/>
  <c r="D62" i="125"/>
  <c r="D63" i="125"/>
  <c r="D64" i="125"/>
  <c r="D65" i="125"/>
  <c r="D66" i="125"/>
  <c r="J6" i="163" l="1"/>
  <c r="L6" i="163"/>
  <c r="I6" i="163"/>
  <c r="M6" i="163"/>
  <c r="K6" i="163"/>
  <c r="J8" i="163"/>
  <c r="I8" i="163"/>
  <c r="K8" i="163"/>
  <c r="L8" i="163"/>
  <c r="M8" i="163"/>
  <c r="I10" i="163"/>
  <c r="L10" i="163"/>
  <c r="M10" i="163"/>
  <c r="K10" i="163"/>
  <c r="J10" i="163"/>
  <c r="J11" i="163"/>
  <c r="I11" i="163"/>
  <c r="M11" i="163"/>
  <c r="K11" i="163"/>
  <c r="L11" i="163"/>
  <c r="K12" i="163"/>
  <c r="J12" i="163"/>
  <c r="L12" i="163"/>
  <c r="M12" i="163"/>
  <c r="I12" i="163"/>
  <c r="K13" i="163"/>
  <c r="L13" i="163"/>
  <c r="J13" i="163"/>
  <c r="I13" i="163"/>
  <c r="M13" i="163"/>
  <c r="L14" i="163"/>
  <c r="M14" i="163"/>
  <c r="I14" i="163"/>
  <c r="K14" i="163"/>
  <c r="J14" i="163"/>
  <c r="I15" i="163"/>
  <c r="M15" i="163"/>
  <c r="K15" i="163"/>
  <c r="J15" i="163"/>
  <c r="L15" i="163"/>
  <c r="I16" i="163"/>
  <c r="K16" i="163"/>
  <c r="J16" i="163"/>
  <c r="L16" i="163"/>
  <c r="M16" i="163"/>
  <c r="J17" i="163"/>
  <c r="K17" i="163"/>
  <c r="L17" i="163"/>
  <c r="I17" i="163"/>
  <c r="M17" i="163"/>
  <c r="L18" i="163"/>
  <c r="M18" i="163"/>
  <c r="I18" i="163"/>
  <c r="K18" i="163"/>
  <c r="J18" i="163"/>
  <c r="I19" i="163"/>
  <c r="M19" i="163"/>
  <c r="J19" i="163"/>
  <c r="K19" i="163"/>
  <c r="L19" i="163"/>
  <c r="I20" i="163"/>
  <c r="K20" i="163"/>
  <c r="J20" i="163"/>
  <c r="L20" i="163"/>
  <c r="M20" i="163"/>
  <c r="J21" i="163"/>
  <c r="K21" i="163"/>
  <c r="L21" i="163"/>
  <c r="I21" i="163"/>
  <c r="M21" i="163"/>
  <c r="L22" i="163"/>
  <c r="M22" i="163"/>
  <c r="I22" i="163"/>
  <c r="J22" i="163"/>
  <c r="K22" i="163"/>
  <c r="I23" i="163"/>
  <c r="M23" i="163"/>
  <c r="J23" i="163"/>
  <c r="K23" i="163"/>
  <c r="L23" i="163"/>
  <c r="J24" i="163"/>
  <c r="I24" i="163"/>
  <c r="K24" i="163"/>
  <c r="L24" i="163"/>
  <c r="M24" i="163"/>
  <c r="J25" i="163"/>
  <c r="K25" i="163"/>
  <c r="L25" i="163"/>
  <c r="I25" i="163"/>
  <c r="M25" i="163"/>
  <c r="I26" i="163"/>
  <c r="K26" i="163"/>
  <c r="L26" i="163"/>
  <c r="M26" i="163"/>
  <c r="J26" i="163"/>
  <c r="I27" i="163"/>
  <c r="M27" i="163"/>
  <c r="J27" i="163"/>
  <c r="K27" i="163"/>
  <c r="L27" i="163"/>
  <c r="J28" i="163"/>
  <c r="I28" i="163"/>
  <c r="K28" i="163"/>
  <c r="L28" i="163"/>
  <c r="M28" i="163"/>
  <c r="J29" i="163"/>
  <c r="K29" i="163"/>
  <c r="L29" i="163"/>
  <c r="I29" i="163"/>
  <c r="M29" i="163"/>
  <c r="I30" i="163"/>
  <c r="K30" i="163"/>
  <c r="L30" i="163"/>
  <c r="M30" i="163"/>
  <c r="J30" i="163"/>
  <c r="I31" i="163"/>
  <c r="M31" i="163"/>
  <c r="J31" i="163"/>
  <c r="K31" i="163"/>
  <c r="L31" i="163"/>
  <c r="J32" i="163"/>
  <c r="I32" i="163"/>
  <c r="K32" i="163"/>
  <c r="L32" i="163"/>
  <c r="M32" i="163"/>
  <c r="K33" i="163"/>
  <c r="J33" i="163"/>
  <c r="L33" i="163"/>
  <c r="I33" i="163"/>
  <c r="M33" i="163"/>
  <c r="I34" i="163"/>
  <c r="L34" i="163"/>
  <c r="M34" i="163"/>
  <c r="K34" i="163"/>
  <c r="J34" i="163"/>
  <c r="J35" i="163"/>
  <c r="I35" i="163"/>
  <c r="M35" i="163"/>
  <c r="K35" i="163"/>
  <c r="L35" i="163"/>
  <c r="W36" i="163"/>
  <c r="AA36" i="163"/>
  <c r="Y36" i="163"/>
  <c r="Z36" i="163"/>
  <c r="X36" i="163"/>
  <c r="I38" i="163"/>
  <c r="L38" i="163"/>
  <c r="M38" i="163"/>
  <c r="K38" i="163"/>
  <c r="J38" i="163"/>
  <c r="J39" i="163"/>
  <c r="I39" i="163"/>
  <c r="M39" i="163"/>
  <c r="K39" i="163"/>
  <c r="L39" i="163"/>
  <c r="K40" i="163"/>
  <c r="J40" i="163"/>
  <c r="L40" i="163"/>
  <c r="M40" i="163"/>
  <c r="I40" i="163"/>
  <c r="K41" i="163"/>
  <c r="L41" i="163"/>
  <c r="J41" i="163"/>
  <c r="I41" i="163"/>
  <c r="M41" i="163"/>
  <c r="J43" i="163"/>
  <c r="I43" i="163"/>
  <c r="M43" i="163"/>
  <c r="K43" i="163"/>
  <c r="L43" i="163"/>
  <c r="I44" i="163"/>
  <c r="K44" i="163"/>
  <c r="J44" i="163"/>
  <c r="L44" i="163"/>
  <c r="M44" i="163"/>
  <c r="K45" i="163"/>
  <c r="L45" i="163"/>
  <c r="J45" i="163"/>
  <c r="I45" i="163"/>
  <c r="M45" i="163"/>
  <c r="L46" i="163"/>
  <c r="M46" i="163"/>
  <c r="I46" i="163"/>
  <c r="K46" i="163"/>
  <c r="J46" i="163"/>
  <c r="J47" i="163"/>
  <c r="I47" i="163"/>
  <c r="M47" i="163"/>
  <c r="K47" i="163"/>
  <c r="L47" i="163"/>
  <c r="I48" i="163"/>
  <c r="J48" i="163"/>
  <c r="L48" i="163"/>
  <c r="M48" i="163"/>
  <c r="K48" i="163"/>
  <c r="W49" i="163"/>
  <c r="Z49" i="163"/>
  <c r="AA49" i="163"/>
  <c r="Y49" i="163"/>
  <c r="X49" i="163"/>
  <c r="W50" i="163"/>
  <c r="Z50" i="163"/>
  <c r="AA50" i="163"/>
  <c r="X50" i="163"/>
  <c r="Y50" i="163"/>
  <c r="I52" i="163"/>
  <c r="J52" i="163"/>
  <c r="K52" i="163"/>
  <c r="L52" i="163"/>
  <c r="M52" i="163"/>
  <c r="J53" i="163"/>
  <c r="K53" i="163"/>
  <c r="L53" i="163"/>
  <c r="I53" i="163"/>
  <c r="M53" i="163"/>
  <c r="K54" i="163"/>
  <c r="L54" i="163"/>
  <c r="M54" i="163"/>
  <c r="I54" i="163"/>
  <c r="J54" i="163"/>
  <c r="I55" i="163"/>
  <c r="M55" i="163"/>
  <c r="J55" i="163"/>
  <c r="K55" i="163"/>
  <c r="L55" i="163"/>
  <c r="I56" i="163"/>
  <c r="J56" i="163"/>
  <c r="K56" i="163"/>
  <c r="L56" i="163"/>
  <c r="M56" i="163"/>
  <c r="J57" i="163"/>
  <c r="K57" i="163"/>
  <c r="L57" i="163"/>
  <c r="I57" i="163"/>
  <c r="M57" i="163"/>
  <c r="K58" i="163"/>
  <c r="L58" i="163"/>
  <c r="M58" i="163"/>
  <c r="I58" i="163"/>
  <c r="N58" i="163" s="1"/>
  <c r="J58" i="163"/>
  <c r="I59" i="163"/>
  <c r="M59" i="163"/>
  <c r="J59" i="163"/>
  <c r="K59" i="163"/>
  <c r="L59" i="163"/>
  <c r="J60" i="163"/>
  <c r="I60" i="163"/>
  <c r="K60" i="163"/>
  <c r="L60" i="163"/>
  <c r="M60" i="163"/>
  <c r="J61" i="163"/>
  <c r="K61" i="163"/>
  <c r="L61" i="163"/>
  <c r="I61" i="163"/>
  <c r="M61" i="163"/>
  <c r="I62" i="163"/>
  <c r="L62" i="163"/>
  <c r="M62" i="163"/>
  <c r="K62" i="163"/>
  <c r="J62" i="163"/>
  <c r="I63" i="163"/>
  <c r="J63" i="163"/>
  <c r="L63" i="163"/>
  <c r="M63" i="163"/>
  <c r="K63" i="163"/>
  <c r="K64" i="163"/>
  <c r="J64" i="163"/>
  <c r="I64" i="163"/>
  <c r="L64" i="163"/>
  <c r="M64" i="163"/>
  <c r="K65" i="163"/>
  <c r="J65" i="163"/>
  <c r="I65" i="163"/>
  <c r="L65" i="163"/>
  <c r="M65" i="163"/>
  <c r="I66" i="163"/>
  <c r="L66" i="163"/>
  <c r="M66" i="163"/>
  <c r="K66" i="163"/>
  <c r="N66" i="163" s="1"/>
  <c r="J66" i="163"/>
  <c r="J7" i="163"/>
  <c r="I7" i="163"/>
  <c r="M7" i="163"/>
  <c r="K7" i="163"/>
  <c r="L7" i="163"/>
  <c r="K9" i="163"/>
  <c r="L9" i="163"/>
  <c r="J9" i="163"/>
  <c r="I9" i="163"/>
  <c r="M9" i="163"/>
  <c r="W10" i="163"/>
  <c r="AA10" i="163"/>
  <c r="Y10" i="163"/>
  <c r="Z10" i="163"/>
  <c r="X10" i="163"/>
  <c r="X11" i="163"/>
  <c r="W11" i="163"/>
  <c r="Y11" i="163"/>
  <c r="Z11" i="163"/>
  <c r="AA11" i="163"/>
  <c r="W12" i="163"/>
  <c r="Y12" i="163"/>
  <c r="Z12" i="163"/>
  <c r="AA12" i="163"/>
  <c r="X12" i="163"/>
  <c r="W13" i="163"/>
  <c r="AA13" i="163"/>
  <c r="Y13" i="163"/>
  <c r="Z13" i="163"/>
  <c r="X13" i="163"/>
  <c r="W14" i="163"/>
  <c r="X14" i="163"/>
  <c r="Y14" i="163"/>
  <c r="Z14" i="163"/>
  <c r="AA14" i="163"/>
  <c r="W15" i="163"/>
  <c r="AA15" i="163"/>
  <c r="Y15" i="163"/>
  <c r="Z15" i="163"/>
  <c r="X15" i="163"/>
  <c r="W16" i="163"/>
  <c r="X16" i="163"/>
  <c r="Y16" i="163"/>
  <c r="Z16" i="163"/>
  <c r="AA16" i="163"/>
  <c r="W17" i="163"/>
  <c r="AA17" i="163"/>
  <c r="Y17" i="163"/>
  <c r="Z17" i="163"/>
  <c r="X17" i="163"/>
  <c r="W18" i="163"/>
  <c r="X18" i="163"/>
  <c r="Y18" i="163"/>
  <c r="Z18" i="163"/>
  <c r="AA18" i="163"/>
  <c r="W19" i="163"/>
  <c r="Y19" i="163"/>
  <c r="Z19" i="163"/>
  <c r="AA19" i="163"/>
  <c r="X19" i="163"/>
  <c r="W20" i="163"/>
  <c r="AA20" i="163"/>
  <c r="Y20" i="163"/>
  <c r="Z20" i="163"/>
  <c r="X20" i="163"/>
  <c r="W21" i="163"/>
  <c r="X21" i="163"/>
  <c r="Y21" i="163"/>
  <c r="Z21" i="163"/>
  <c r="AA21" i="163"/>
  <c r="W22" i="163"/>
  <c r="AA22" i="163"/>
  <c r="Y22" i="163"/>
  <c r="Z22" i="163"/>
  <c r="X22" i="163"/>
  <c r="W24" i="163"/>
  <c r="AA24" i="163"/>
  <c r="Y24" i="163"/>
  <c r="Z24" i="163"/>
  <c r="X24" i="163"/>
  <c r="W25" i="163"/>
  <c r="X25" i="163"/>
  <c r="Y25" i="163"/>
  <c r="Z25" i="163"/>
  <c r="AA25" i="163"/>
  <c r="AA27" i="163"/>
  <c r="X27" i="163"/>
  <c r="W27" i="163"/>
  <c r="Y27" i="163"/>
  <c r="Z27" i="163"/>
  <c r="W28" i="163"/>
  <c r="AA28" i="163"/>
  <c r="Y28" i="163"/>
  <c r="Z28" i="163"/>
  <c r="X28" i="163"/>
  <c r="W29" i="163"/>
  <c r="AA29" i="163"/>
  <c r="X29" i="163"/>
  <c r="Z29" i="163"/>
  <c r="Y29" i="163"/>
  <c r="W30" i="163"/>
  <c r="AA30" i="163"/>
  <c r="Y30" i="163"/>
  <c r="Z30" i="163"/>
  <c r="X30" i="163"/>
  <c r="AA31" i="163"/>
  <c r="W31" i="163"/>
  <c r="X31" i="163"/>
  <c r="Z31" i="163"/>
  <c r="Y31" i="163"/>
  <c r="W32" i="163"/>
  <c r="AA32" i="163"/>
  <c r="Y32" i="163"/>
  <c r="Z32" i="163"/>
  <c r="X32" i="163"/>
  <c r="W33" i="163"/>
  <c r="AA33" i="163"/>
  <c r="Y33" i="163"/>
  <c r="X33" i="163"/>
  <c r="AB33" i="163" s="1"/>
  <c r="Z33" i="163"/>
  <c r="W34" i="163"/>
  <c r="AA34" i="163"/>
  <c r="Y34" i="163"/>
  <c r="Z34" i="163"/>
  <c r="X34" i="163"/>
  <c r="K36" i="163"/>
  <c r="J36" i="163"/>
  <c r="I36" i="163"/>
  <c r="L36" i="163"/>
  <c r="M36" i="163"/>
  <c r="K37" i="163"/>
  <c r="L37" i="163"/>
  <c r="J37" i="163"/>
  <c r="I37" i="163"/>
  <c r="M37" i="163"/>
  <c r="W38" i="163"/>
  <c r="AA38" i="163"/>
  <c r="X38" i="163"/>
  <c r="Y38" i="163"/>
  <c r="Z38" i="163"/>
  <c r="AA39" i="163"/>
  <c r="W39" i="163"/>
  <c r="Z39" i="163"/>
  <c r="Y39" i="163"/>
  <c r="X39" i="163"/>
  <c r="W40" i="163"/>
  <c r="AA40" i="163"/>
  <c r="X40" i="163"/>
  <c r="Y40" i="163"/>
  <c r="Z40" i="163"/>
  <c r="L42" i="163"/>
  <c r="M42" i="163"/>
  <c r="I42" i="163"/>
  <c r="K42" i="163"/>
  <c r="J42" i="163"/>
  <c r="AA43" i="163"/>
  <c r="X43" i="163"/>
  <c r="W43" i="163"/>
  <c r="Z43" i="163"/>
  <c r="Y43" i="163"/>
  <c r="W44" i="163"/>
  <c r="AA44" i="163"/>
  <c r="Y44" i="163"/>
  <c r="Z44" i="163"/>
  <c r="X44" i="163"/>
  <c r="W45" i="163"/>
  <c r="AA45" i="163"/>
  <c r="Z45" i="163"/>
  <c r="Y45" i="163"/>
  <c r="AB45" i="163" s="1"/>
  <c r="X45" i="163"/>
  <c r="W46" i="163"/>
  <c r="AA46" i="163"/>
  <c r="X46" i="163"/>
  <c r="Y46" i="163"/>
  <c r="Z46" i="163"/>
  <c r="AA47" i="163"/>
  <c r="W47" i="163"/>
  <c r="Y47" i="163"/>
  <c r="Z47" i="163"/>
  <c r="X47" i="163"/>
  <c r="K49" i="163"/>
  <c r="L49" i="163"/>
  <c r="J49" i="163"/>
  <c r="I49" i="163"/>
  <c r="M49" i="163"/>
  <c r="K50" i="163"/>
  <c r="L50" i="163"/>
  <c r="M50" i="163"/>
  <c r="I50" i="163"/>
  <c r="J50" i="163"/>
  <c r="I51" i="163"/>
  <c r="M51" i="163"/>
  <c r="K51" i="163"/>
  <c r="J51" i="163"/>
  <c r="L51" i="163"/>
  <c r="W52" i="163"/>
  <c r="Z52" i="163"/>
  <c r="AA52" i="163"/>
  <c r="X52" i="163"/>
  <c r="AB52" i="163" s="1"/>
  <c r="Y52" i="163"/>
  <c r="W53" i="163"/>
  <c r="Z53" i="163"/>
  <c r="AA53" i="163"/>
  <c r="Y53" i="163"/>
  <c r="X53" i="163"/>
  <c r="W54" i="163"/>
  <c r="Z54" i="163"/>
  <c r="AA54" i="163"/>
  <c r="X54" i="163"/>
  <c r="Y54" i="163"/>
  <c r="Z55" i="163"/>
  <c r="AA55" i="163"/>
  <c r="W55" i="163"/>
  <c r="X55" i="163"/>
  <c r="Y55" i="163"/>
  <c r="W56" i="163"/>
  <c r="Z56" i="163"/>
  <c r="AA56" i="163"/>
  <c r="X56" i="163"/>
  <c r="AB56" i="163" s="1"/>
  <c r="Y56" i="163"/>
  <c r="W57" i="163"/>
  <c r="Z57" i="163"/>
  <c r="AA57" i="163"/>
  <c r="X57" i="163"/>
  <c r="Y57" i="163"/>
  <c r="W58" i="163"/>
  <c r="Z58" i="163"/>
  <c r="AA58" i="163"/>
  <c r="X58" i="163"/>
  <c r="AB58" i="163" s="1"/>
  <c r="Y58" i="163"/>
  <c r="Z59" i="163"/>
  <c r="AA59" i="163"/>
  <c r="X59" i="163"/>
  <c r="Y59" i="163"/>
  <c r="W59" i="163"/>
  <c r="W60" i="163"/>
  <c r="Z60" i="163"/>
  <c r="AA60" i="163"/>
  <c r="X60" i="163"/>
  <c r="AB60" i="163" s="1"/>
  <c r="Y60" i="163"/>
  <c r="W61" i="163"/>
  <c r="Z61" i="163"/>
  <c r="AA61" i="163"/>
  <c r="X61" i="163"/>
  <c r="Y61" i="163"/>
  <c r="W62" i="163"/>
  <c r="Z62" i="163"/>
  <c r="AA62" i="163"/>
  <c r="X62" i="163"/>
  <c r="AB62" i="163" s="1"/>
  <c r="Y62" i="163"/>
  <c r="Z63" i="163"/>
  <c r="AA63" i="163"/>
  <c r="W63" i="163"/>
  <c r="X63" i="163"/>
  <c r="Y63" i="163"/>
  <c r="W64" i="163"/>
  <c r="Z64" i="163"/>
  <c r="AA64" i="163"/>
  <c r="X64" i="163"/>
  <c r="Y64" i="163"/>
  <c r="AA65" i="163"/>
  <c r="W65" i="163"/>
  <c r="Z65" i="163"/>
  <c r="X65" i="163"/>
  <c r="Y65" i="163"/>
  <c r="AB65" i="163" s="1"/>
  <c r="Y66" i="163"/>
  <c r="W66" i="163"/>
  <c r="AA66" i="163"/>
  <c r="Z66" i="163"/>
  <c r="X66" i="163"/>
  <c r="AB36" i="163"/>
  <c r="AB31" i="163"/>
  <c r="AB47" i="163"/>
  <c r="N25" i="163"/>
  <c r="N29" i="163"/>
  <c r="N31" i="163"/>
  <c r="N34" i="163"/>
  <c r="N45" i="163"/>
  <c r="N52" i="163"/>
  <c r="N55" i="163"/>
  <c r="N57" i="163"/>
  <c r="N60" i="163"/>
  <c r="N62" i="163"/>
  <c r="N65" i="163"/>
  <c r="N79" i="162"/>
  <c r="Z79" i="162"/>
  <c r="F66" i="130"/>
  <c r="G66" i="130" s="1"/>
  <c r="F64" i="130"/>
  <c r="I64" i="130" s="1"/>
  <c r="F62" i="130"/>
  <c r="G62" i="130" s="1"/>
  <c r="F60" i="130"/>
  <c r="I60" i="130" s="1"/>
  <c r="F58" i="130"/>
  <c r="G58" i="130" s="1"/>
  <c r="V26" i="163"/>
  <c r="V41" i="163"/>
  <c r="H79" i="162"/>
  <c r="V79" i="162"/>
  <c r="AS82" i="162"/>
  <c r="V23" i="163"/>
  <c r="F67" i="130"/>
  <c r="H67" i="130" s="1"/>
  <c r="F65" i="130"/>
  <c r="G65" i="130" s="1"/>
  <c r="F63" i="130"/>
  <c r="H63" i="130" s="1"/>
  <c r="F61" i="130"/>
  <c r="G61" i="130" s="1"/>
  <c r="F59" i="130"/>
  <c r="H59" i="130" s="1"/>
  <c r="F57" i="130"/>
  <c r="G57" i="130" s="1"/>
  <c r="F55" i="130"/>
  <c r="H55" i="130" s="1"/>
  <c r="F56" i="130"/>
  <c r="I56" i="130" s="1"/>
  <c r="V7" i="163"/>
  <c r="V9" i="163"/>
  <c r="V48" i="163"/>
  <c r="H67" i="163"/>
  <c r="J67" i="163" s="1"/>
  <c r="R67" i="163"/>
  <c r="V8" i="163"/>
  <c r="V35" i="163"/>
  <c r="V37" i="163"/>
  <c r="V42" i="163"/>
  <c r="V51" i="163"/>
  <c r="Q67" i="163"/>
  <c r="V6" i="163"/>
  <c r="AB61" i="163" l="1"/>
  <c r="AB66" i="163"/>
  <c r="N33" i="163"/>
  <c r="AB63" i="163"/>
  <c r="AB53" i="163"/>
  <c r="AB34" i="163"/>
  <c r="AB27" i="163"/>
  <c r="N63" i="163"/>
  <c r="N61" i="163"/>
  <c r="N56" i="163"/>
  <c r="N53" i="163"/>
  <c r="N47" i="163"/>
  <c r="N43" i="163"/>
  <c r="N30" i="163"/>
  <c r="N27" i="163"/>
  <c r="N21" i="163"/>
  <c r="AB57" i="163"/>
  <c r="AB55" i="163"/>
  <c r="N36" i="163"/>
  <c r="AB30" i="163"/>
  <c r="AB25" i="163"/>
  <c r="Z51" i="163"/>
  <c r="AA51" i="163"/>
  <c r="X51" i="163"/>
  <c r="W51" i="163"/>
  <c r="Y51" i="163"/>
  <c r="W37" i="163"/>
  <c r="AA37" i="163"/>
  <c r="Z37" i="163"/>
  <c r="Y37" i="163"/>
  <c r="X37" i="163"/>
  <c r="W8" i="163"/>
  <c r="AA8" i="163"/>
  <c r="Y8" i="163"/>
  <c r="Z8" i="163"/>
  <c r="X8" i="163"/>
  <c r="W26" i="163"/>
  <c r="Y26" i="163"/>
  <c r="Z26" i="163"/>
  <c r="AA26" i="163"/>
  <c r="X26" i="163"/>
  <c r="I57" i="130"/>
  <c r="I61" i="130"/>
  <c r="I65" i="130"/>
  <c r="H56" i="130"/>
  <c r="H60" i="130"/>
  <c r="H64" i="130"/>
  <c r="G55" i="130"/>
  <c r="G59" i="130"/>
  <c r="G63" i="130"/>
  <c r="G67" i="130"/>
  <c r="I58" i="130"/>
  <c r="I62" i="130"/>
  <c r="I66" i="130"/>
  <c r="H57" i="130"/>
  <c r="H61" i="130"/>
  <c r="H65" i="130"/>
  <c r="G56" i="130"/>
  <c r="G60" i="130"/>
  <c r="J60" i="130" s="1"/>
  <c r="G64" i="130"/>
  <c r="Z6" i="163"/>
  <c r="X6" i="163"/>
  <c r="Y6" i="163"/>
  <c r="W6" i="163"/>
  <c r="AA6" i="163"/>
  <c r="W9" i="163"/>
  <c r="X9" i="163"/>
  <c r="Y9" i="163"/>
  <c r="Z9" i="163"/>
  <c r="AA9" i="163"/>
  <c r="W23" i="163"/>
  <c r="X23" i="163"/>
  <c r="Y23" i="163"/>
  <c r="Z23" i="163"/>
  <c r="AA23" i="163"/>
  <c r="W42" i="163"/>
  <c r="AA42" i="163"/>
  <c r="Y42" i="163"/>
  <c r="Z42" i="163"/>
  <c r="X42" i="163"/>
  <c r="AA35" i="163"/>
  <c r="X35" i="163"/>
  <c r="W35" i="163"/>
  <c r="Z35" i="163"/>
  <c r="Y35" i="163"/>
  <c r="W48" i="163"/>
  <c r="AA48" i="163"/>
  <c r="X48" i="163"/>
  <c r="Y48" i="163"/>
  <c r="Z48" i="163"/>
  <c r="W7" i="163"/>
  <c r="Y7" i="163"/>
  <c r="Z7" i="163"/>
  <c r="AA7" i="163"/>
  <c r="X7" i="163"/>
  <c r="W41" i="163"/>
  <c r="AA41" i="163"/>
  <c r="Y41" i="163"/>
  <c r="Z41" i="163"/>
  <c r="X41" i="163"/>
  <c r="I55" i="130"/>
  <c r="I59" i="130"/>
  <c r="I63" i="130"/>
  <c r="I67" i="130"/>
  <c r="H58" i="130"/>
  <c r="H62" i="130"/>
  <c r="H66" i="130"/>
  <c r="J66" i="130" s="1"/>
  <c r="AB22" i="163"/>
  <c r="AB10" i="163"/>
  <c r="AB54" i="163"/>
  <c r="AB46" i="163"/>
  <c r="AB44" i="163"/>
  <c r="AB43" i="163"/>
  <c r="AB40" i="163"/>
  <c r="AB39" i="163"/>
  <c r="AB38" i="163"/>
  <c r="AB21" i="163"/>
  <c r="AB18" i="163"/>
  <c r="AB17" i="163"/>
  <c r="AB14" i="163"/>
  <c r="AB13" i="163"/>
  <c r="AB50" i="163"/>
  <c r="AB49" i="163"/>
  <c r="N48" i="163"/>
  <c r="N38" i="163"/>
  <c r="AB64" i="163"/>
  <c r="AB59" i="163"/>
  <c r="AB32" i="163"/>
  <c r="AB29" i="163"/>
  <c r="AB28" i="163"/>
  <c r="AB24" i="163"/>
  <c r="AB20" i="163"/>
  <c r="AB19" i="163"/>
  <c r="AB16" i="163"/>
  <c r="AB15" i="163"/>
  <c r="AB12" i="163"/>
  <c r="AB11" i="163"/>
  <c r="K67" i="163"/>
  <c r="M67" i="163"/>
  <c r="I67" i="163"/>
  <c r="N64" i="163"/>
  <c r="N59" i="163"/>
  <c r="N54" i="163"/>
  <c r="N46" i="163"/>
  <c r="N44" i="163"/>
  <c r="N41" i="163"/>
  <c r="N40" i="163"/>
  <c r="N39" i="163"/>
  <c r="N35" i="163"/>
  <c r="N24" i="163"/>
  <c r="N23" i="163"/>
  <c r="N19" i="163"/>
  <c r="N15" i="163"/>
  <c r="N13" i="163"/>
  <c r="N11" i="163"/>
  <c r="N8" i="163"/>
  <c r="N6" i="163"/>
  <c r="L67" i="163"/>
  <c r="N51" i="163"/>
  <c r="N9" i="163"/>
  <c r="N7" i="163"/>
  <c r="N32" i="163"/>
  <c r="N28" i="163"/>
  <c r="N26" i="163"/>
  <c r="N22" i="163"/>
  <c r="N20" i="163"/>
  <c r="N18" i="163"/>
  <c r="N17" i="163"/>
  <c r="N16" i="163"/>
  <c r="N14" i="163"/>
  <c r="N12" i="163"/>
  <c r="N10" i="163"/>
  <c r="N50" i="163"/>
  <c r="N49" i="163"/>
  <c r="N42" i="163"/>
  <c r="N37" i="163"/>
  <c r="V67" i="163"/>
  <c r="J56" i="130"/>
  <c r="J62" i="130"/>
  <c r="E57" i="134"/>
  <c r="E58" i="134"/>
  <c r="E59" i="134"/>
  <c r="E60" i="134"/>
  <c r="E61" i="134"/>
  <c r="E62" i="134"/>
  <c r="E63" i="134"/>
  <c r="E64" i="134"/>
  <c r="E65" i="134"/>
  <c r="E66" i="134"/>
  <c r="E67" i="134"/>
  <c r="D57" i="134"/>
  <c r="D58" i="134"/>
  <c r="D59" i="134"/>
  <c r="D60" i="134"/>
  <c r="D61" i="134"/>
  <c r="D62" i="134"/>
  <c r="D63" i="134"/>
  <c r="D64" i="134"/>
  <c r="D65" i="134"/>
  <c r="D66" i="134"/>
  <c r="D67" i="134"/>
  <c r="C57" i="134"/>
  <c r="C58" i="134"/>
  <c r="C59" i="134"/>
  <c r="C60" i="134"/>
  <c r="C61" i="134"/>
  <c r="C62" i="134"/>
  <c r="C63" i="134"/>
  <c r="C64" i="134"/>
  <c r="C65" i="134"/>
  <c r="C66" i="134"/>
  <c r="C67" i="134"/>
  <c r="J67" i="130" l="1"/>
  <c r="Z67" i="163"/>
  <c r="AA67" i="163"/>
  <c r="Y67" i="163"/>
  <c r="AB35" i="163"/>
  <c r="AB42" i="163"/>
  <c r="W67" i="163"/>
  <c r="AB23" i="163"/>
  <c r="AB9" i="163"/>
  <c r="AB51" i="163"/>
  <c r="AB6" i="163"/>
  <c r="AB41" i="163"/>
  <c r="AB7" i="163"/>
  <c r="AB48" i="163"/>
  <c r="X67" i="163"/>
  <c r="AB26" i="163"/>
  <c r="AB8" i="163"/>
  <c r="AB37" i="163"/>
  <c r="N67" i="163"/>
  <c r="J65" i="130"/>
  <c r="J57" i="130"/>
  <c r="J58" i="130"/>
  <c r="J63" i="130"/>
  <c r="J64" i="130"/>
  <c r="J59" i="130"/>
  <c r="J55" i="130"/>
  <c r="J61" i="130"/>
  <c r="F67" i="134"/>
  <c r="G67" i="134" s="1"/>
  <c r="F65" i="134"/>
  <c r="G65" i="134" s="1"/>
  <c r="F63" i="134"/>
  <c r="G63" i="134" s="1"/>
  <c r="F61" i="134"/>
  <c r="G61" i="134" s="1"/>
  <c r="F59" i="134"/>
  <c r="I59" i="134" s="1"/>
  <c r="F57" i="134"/>
  <c r="I57" i="134" s="1"/>
  <c r="F66" i="134"/>
  <c r="H66" i="134" s="1"/>
  <c r="F64" i="134"/>
  <c r="G64" i="134" s="1"/>
  <c r="F62" i="134"/>
  <c r="I62" i="134" s="1"/>
  <c r="F60" i="134"/>
  <c r="H60" i="134" s="1"/>
  <c r="F58" i="134"/>
  <c r="I58" i="134" s="1"/>
  <c r="A5" i="161"/>
  <c r="A6" i="161" s="1"/>
  <c r="A7" i="161" s="1"/>
  <c r="A8" i="161" s="1"/>
  <c r="A9" i="161" s="1"/>
  <c r="A10" i="161" s="1"/>
  <c r="A11" i="161" s="1"/>
  <c r="A12" i="161" s="1"/>
  <c r="A13" i="161" s="1"/>
  <c r="A14" i="161" s="1"/>
  <c r="A15" i="161" s="1"/>
  <c r="A16" i="161" s="1"/>
  <c r="A17" i="161" s="1"/>
  <c r="A18" i="161" s="1"/>
  <c r="A19" i="161" s="1"/>
  <c r="A20" i="161" s="1"/>
  <c r="A21" i="161" s="1"/>
  <c r="A22" i="161" s="1"/>
  <c r="A23" i="161" s="1"/>
  <c r="A24" i="161" s="1"/>
  <c r="A25" i="161" s="1"/>
  <c r="A26" i="161" s="1"/>
  <c r="A27" i="161" s="1"/>
  <c r="A28" i="161" s="1"/>
  <c r="A29" i="161" s="1"/>
  <c r="A30" i="161" s="1"/>
  <c r="A31" i="161" s="1"/>
  <c r="A32" i="161" s="1"/>
  <c r="A33" i="161" s="1"/>
  <c r="A34" i="161" s="1"/>
  <c r="A35" i="161" s="1"/>
  <c r="A36" i="161" s="1"/>
  <c r="A37" i="161" s="1"/>
  <c r="A38" i="161" s="1"/>
  <c r="A39" i="161" s="1"/>
  <c r="A40" i="161" s="1"/>
  <c r="A41" i="161" s="1"/>
  <c r="A42" i="161" s="1"/>
  <c r="A43" i="161" s="1"/>
  <c r="A44" i="161" s="1"/>
  <c r="A45" i="161" s="1"/>
  <c r="A46" i="161" s="1"/>
  <c r="A47" i="161" s="1"/>
  <c r="A48" i="161" s="1"/>
  <c r="A49" i="161" s="1"/>
  <c r="A50" i="161" s="1"/>
  <c r="A51" i="161" s="1"/>
  <c r="A52" i="161" s="1"/>
  <c r="A53" i="161" s="1"/>
  <c r="A54" i="161" s="1"/>
  <c r="A55" i="161" s="1"/>
  <c r="A56" i="161" s="1"/>
  <c r="C9" i="160"/>
  <c r="C8" i="160"/>
  <c r="C7" i="160"/>
  <c r="C6" i="160"/>
  <c r="C5" i="160"/>
  <c r="C12" i="159"/>
  <c r="C11" i="159"/>
  <c r="C10" i="159"/>
  <c r="C9" i="159"/>
  <c r="C8" i="159"/>
  <c r="C7" i="159"/>
  <c r="C6" i="159"/>
  <c r="C5" i="159"/>
  <c r="C12" i="158"/>
  <c r="C11" i="158"/>
  <c r="C10" i="158"/>
  <c r="C9" i="158"/>
  <c r="C8" i="158"/>
  <c r="C7" i="158"/>
  <c r="C6" i="158"/>
  <c r="C17" i="157"/>
  <c r="C16" i="157"/>
  <c r="C15" i="157"/>
  <c r="C14" i="157"/>
  <c r="C13" i="157"/>
  <c r="C12" i="157"/>
  <c r="C11" i="157"/>
  <c r="C10" i="157"/>
  <c r="C9" i="157"/>
  <c r="C8" i="157"/>
  <c r="C7" i="157"/>
  <c r="C6" i="157"/>
  <c r="C5" i="157"/>
  <c r="I60" i="134" l="1"/>
  <c r="I64" i="134"/>
  <c r="H57" i="134"/>
  <c r="H61" i="134"/>
  <c r="H65" i="134"/>
  <c r="G58" i="134"/>
  <c r="G62" i="134"/>
  <c r="G66" i="134"/>
  <c r="I61" i="134"/>
  <c r="I65" i="134"/>
  <c r="H58" i="134"/>
  <c r="H62" i="134"/>
  <c r="G57" i="134"/>
  <c r="H64" i="134"/>
  <c r="J64" i="134" s="1"/>
  <c r="I66" i="134"/>
  <c r="H59" i="134"/>
  <c r="H63" i="134"/>
  <c r="H67" i="134"/>
  <c r="G60" i="134"/>
  <c r="I63" i="134"/>
  <c r="I67" i="134"/>
  <c r="G59" i="134"/>
  <c r="AB67" i="163"/>
  <c r="J61" i="134"/>
  <c r="C18" i="157"/>
  <c r="C13" i="158"/>
  <c r="C13" i="159"/>
  <c r="C10" i="160"/>
  <c r="J67" i="134" l="1"/>
  <c r="J65" i="134"/>
  <c r="J57" i="134"/>
  <c r="J59" i="134"/>
  <c r="J66" i="134"/>
  <c r="J63" i="134"/>
  <c r="J58" i="134"/>
  <c r="J62" i="134"/>
  <c r="J60" i="134"/>
  <c r="C7" i="145" l="1"/>
  <c r="C8" i="145"/>
  <c r="C9" i="145"/>
  <c r="C10" i="145"/>
  <c r="C11" i="145"/>
  <c r="C12" i="145"/>
  <c r="C13" i="145"/>
  <c r="C14" i="145"/>
  <c r="C15" i="145"/>
  <c r="C16" i="145"/>
  <c r="C17" i="145"/>
  <c r="C18" i="145"/>
  <c r="C19" i="145"/>
  <c r="C20" i="145"/>
  <c r="C21" i="145"/>
  <c r="C22" i="145"/>
  <c r="C23" i="145"/>
  <c r="C24" i="145"/>
  <c r="C25" i="145"/>
  <c r="C26" i="145"/>
  <c r="C27" i="145"/>
  <c r="C28" i="145"/>
  <c r="C29" i="145"/>
  <c r="C30" i="145"/>
  <c r="C31" i="145"/>
  <c r="C32" i="145"/>
  <c r="C33" i="145"/>
  <c r="C34" i="145"/>
  <c r="C35" i="145"/>
  <c r="C36" i="145"/>
  <c r="C37" i="145"/>
  <c r="C38" i="145"/>
  <c r="C39" i="145"/>
  <c r="C40" i="145"/>
  <c r="C41" i="145"/>
  <c r="C42" i="145"/>
  <c r="C43" i="145"/>
  <c r="C44" i="145"/>
  <c r="C45" i="145"/>
  <c r="C46" i="145"/>
  <c r="C47" i="145"/>
  <c r="C48" i="145"/>
  <c r="C49" i="145"/>
  <c r="C50" i="145"/>
  <c r="C51" i="145"/>
  <c r="C52" i="145"/>
  <c r="C53" i="145"/>
  <c r="C54" i="145"/>
  <c r="C55" i="145"/>
  <c r="C56" i="145"/>
  <c r="C57" i="145"/>
  <c r="C58" i="145"/>
  <c r="C59" i="145"/>
  <c r="C60" i="145"/>
  <c r="C61" i="145"/>
  <c r="C6" i="155"/>
  <c r="D6" i="155"/>
  <c r="E6" i="155"/>
  <c r="C7" i="155"/>
  <c r="D7" i="155"/>
  <c r="E7" i="155"/>
  <c r="C8" i="155"/>
  <c r="D8" i="155"/>
  <c r="E8" i="155"/>
  <c r="C9" i="155"/>
  <c r="D9" i="155"/>
  <c r="E9" i="155"/>
  <c r="C10" i="155"/>
  <c r="D10" i="155"/>
  <c r="E10" i="155"/>
  <c r="C11" i="155"/>
  <c r="D11" i="155"/>
  <c r="E11" i="155"/>
  <c r="C12" i="155"/>
  <c r="D12" i="155"/>
  <c r="E12" i="155"/>
  <c r="C13" i="155"/>
  <c r="D13" i="155"/>
  <c r="E13" i="155"/>
  <c r="C14" i="155"/>
  <c r="D14" i="155"/>
  <c r="E14" i="155"/>
  <c r="C15" i="155"/>
  <c r="D15" i="155"/>
  <c r="E15" i="155"/>
  <c r="C16" i="155"/>
  <c r="D16" i="155"/>
  <c r="E16" i="155"/>
  <c r="C17" i="155"/>
  <c r="D17" i="155"/>
  <c r="E17" i="155"/>
  <c r="C18" i="155"/>
  <c r="D18" i="155"/>
  <c r="E18" i="155"/>
  <c r="C19" i="155"/>
  <c r="D19" i="155"/>
  <c r="E19" i="155"/>
  <c r="C20" i="155"/>
  <c r="D20" i="155"/>
  <c r="E20" i="155"/>
  <c r="C21" i="155"/>
  <c r="D21" i="155"/>
  <c r="E21" i="155"/>
  <c r="C22" i="155"/>
  <c r="D22" i="155"/>
  <c r="E22" i="155"/>
  <c r="C23" i="155"/>
  <c r="D23" i="155"/>
  <c r="E23" i="155"/>
  <c r="C24" i="155"/>
  <c r="D24" i="155"/>
  <c r="E24" i="155"/>
  <c r="C25" i="155"/>
  <c r="D25" i="155"/>
  <c r="E25" i="155"/>
  <c r="C26" i="155"/>
  <c r="D26" i="155"/>
  <c r="E26" i="155"/>
  <c r="C27" i="155"/>
  <c r="D27" i="155"/>
  <c r="E27" i="155"/>
  <c r="C28" i="155"/>
  <c r="D28" i="155"/>
  <c r="E28" i="155"/>
  <c r="C29" i="155"/>
  <c r="D29" i="155"/>
  <c r="E29" i="155"/>
  <c r="C30" i="155"/>
  <c r="D30" i="155"/>
  <c r="E30" i="155"/>
  <c r="C31" i="155"/>
  <c r="D31" i="155"/>
  <c r="E31" i="155"/>
  <c r="C32" i="155"/>
  <c r="D32" i="155"/>
  <c r="E32" i="155"/>
  <c r="C33" i="155"/>
  <c r="D33" i="155"/>
  <c r="E33" i="155"/>
  <c r="C34" i="155"/>
  <c r="D34" i="155"/>
  <c r="E34" i="155"/>
  <c r="C35" i="155"/>
  <c r="D35" i="155"/>
  <c r="E35" i="155"/>
  <c r="C36" i="155"/>
  <c r="D36" i="155"/>
  <c r="E36" i="155"/>
  <c r="C37" i="155"/>
  <c r="D37" i="155"/>
  <c r="E37" i="155"/>
  <c r="C38" i="155"/>
  <c r="D38" i="155"/>
  <c r="E38" i="155"/>
  <c r="C39" i="155"/>
  <c r="D39" i="155"/>
  <c r="E39" i="155"/>
  <c r="C40" i="155"/>
  <c r="D40" i="155"/>
  <c r="E40" i="155"/>
  <c r="C41" i="155"/>
  <c r="D41" i="155"/>
  <c r="E41" i="155"/>
  <c r="C42" i="155"/>
  <c r="D42" i="155"/>
  <c r="E42" i="155"/>
  <c r="C43" i="155"/>
  <c r="D43" i="155"/>
  <c r="E43" i="155"/>
  <c r="C44" i="155"/>
  <c r="D44" i="155"/>
  <c r="E44" i="155"/>
  <c r="C45" i="155"/>
  <c r="D45" i="155"/>
  <c r="E45" i="155"/>
  <c r="C46" i="155"/>
  <c r="D46" i="155"/>
  <c r="E46" i="155"/>
  <c r="C47" i="155"/>
  <c r="D47" i="155"/>
  <c r="E47" i="155"/>
  <c r="C48" i="155"/>
  <c r="D48" i="155"/>
  <c r="E48" i="155"/>
  <c r="C49" i="155"/>
  <c r="D49" i="155"/>
  <c r="E49" i="155"/>
  <c r="C50" i="155"/>
  <c r="D50" i="155"/>
  <c r="E50" i="155"/>
  <c r="C51" i="155"/>
  <c r="D51" i="155"/>
  <c r="E51" i="155"/>
  <c r="C52" i="155"/>
  <c r="D52" i="155"/>
  <c r="E52" i="155"/>
  <c r="C53" i="155"/>
  <c r="D53" i="155"/>
  <c r="E53" i="155"/>
  <c r="D5" i="155"/>
  <c r="E5" i="155"/>
  <c r="C5" i="155"/>
  <c r="D7" i="156"/>
  <c r="E7" i="156"/>
  <c r="F7" i="156"/>
  <c r="G7" i="156"/>
  <c r="H7" i="156"/>
  <c r="I7" i="156"/>
  <c r="D8" i="156"/>
  <c r="E8" i="156"/>
  <c r="F8" i="156"/>
  <c r="G8" i="156"/>
  <c r="H8" i="156"/>
  <c r="I8" i="156"/>
  <c r="D9" i="156"/>
  <c r="E9" i="156"/>
  <c r="F9" i="156"/>
  <c r="G9" i="156"/>
  <c r="H9" i="156"/>
  <c r="I9" i="156"/>
  <c r="D10" i="156"/>
  <c r="E10" i="156"/>
  <c r="F10" i="156"/>
  <c r="G10" i="156"/>
  <c r="H10" i="156"/>
  <c r="I10" i="156"/>
  <c r="D11" i="156"/>
  <c r="E11" i="156"/>
  <c r="F11" i="156"/>
  <c r="G11" i="156"/>
  <c r="H11" i="156"/>
  <c r="I11" i="156"/>
  <c r="D12" i="156"/>
  <c r="E12" i="156"/>
  <c r="F12" i="156"/>
  <c r="G12" i="156"/>
  <c r="H12" i="156"/>
  <c r="I12" i="156"/>
  <c r="D13" i="156"/>
  <c r="E13" i="156"/>
  <c r="F13" i="156"/>
  <c r="G13" i="156"/>
  <c r="H13" i="156"/>
  <c r="I13" i="156"/>
  <c r="D14" i="156"/>
  <c r="E14" i="156"/>
  <c r="F14" i="156"/>
  <c r="G14" i="156"/>
  <c r="H14" i="156"/>
  <c r="I14" i="156"/>
  <c r="D15" i="156"/>
  <c r="E15" i="156"/>
  <c r="F15" i="156"/>
  <c r="G15" i="156"/>
  <c r="H15" i="156"/>
  <c r="I15" i="156"/>
  <c r="D16" i="156"/>
  <c r="E16" i="156"/>
  <c r="F16" i="156"/>
  <c r="G16" i="156"/>
  <c r="H16" i="156"/>
  <c r="I16" i="156"/>
  <c r="D17" i="156"/>
  <c r="E17" i="156"/>
  <c r="F17" i="156"/>
  <c r="G17" i="156"/>
  <c r="H17" i="156"/>
  <c r="I17" i="156"/>
  <c r="D18" i="156"/>
  <c r="E18" i="156"/>
  <c r="F18" i="156"/>
  <c r="G18" i="156"/>
  <c r="H18" i="156"/>
  <c r="I18" i="156"/>
  <c r="D19" i="156"/>
  <c r="E19" i="156"/>
  <c r="F19" i="156"/>
  <c r="G19" i="156"/>
  <c r="H19" i="156"/>
  <c r="I19" i="156"/>
  <c r="D20" i="156"/>
  <c r="E20" i="156"/>
  <c r="F20" i="156"/>
  <c r="G20" i="156"/>
  <c r="H20" i="156"/>
  <c r="I20" i="156"/>
  <c r="D21" i="156"/>
  <c r="E21" i="156"/>
  <c r="F21" i="156"/>
  <c r="G21" i="156"/>
  <c r="H21" i="156"/>
  <c r="I21" i="156"/>
  <c r="D22" i="156"/>
  <c r="E22" i="156"/>
  <c r="F22" i="156"/>
  <c r="G22" i="156"/>
  <c r="H22" i="156"/>
  <c r="I22" i="156"/>
  <c r="D23" i="156"/>
  <c r="E23" i="156"/>
  <c r="F23" i="156"/>
  <c r="G23" i="156"/>
  <c r="H23" i="156"/>
  <c r="I23" i="156"/>
  <c r="D24" i="156"/>
  <c r="E24" i="156"/>
  <c r="F24" i="156"/>
  <c r="G24" i="156"/>
  <c r="H24" i="156"/>
  <c r="I24" i="156"/>
  <c r="D25" i="156"/>
  <c r="E25" i="156"/>
  <c r="F25" i="156"/>
  <c r="G25" i="156"/>
  <c r="H25" i="156"/>
  <c r="I25" i="156"/>
  <c r="D26" i="156"/>
  <c r="E26" i="156"/>
  <c r="F26" i="156"/>
  <c r="G26" i="156"/>
  <c r="H26" i="156"/>
  <c r="I26" i="156"/>
  <c r="D27" i="156"/>
  <c r="E27" i="156"/>
  <c r="F27" i="156"/>
  <c r="G27" i="156"/>
  <c r="H27" i="156"/>
  <c r="I27" i="156"/>
  <c r="D28" i="156"/>
  <c r="E28" i="156"/>
  <c r="F28" i="156"/>
  <c r="G28" i="156"/>
  <c r="H28" i="156"/>
  <c r="I28" i="156"/>
  <c r="D29" i="156"/>
  <c r="E29" i="156"/>
  <c r="F29" i="156"/>
  <c r="G29" i="156"/>
  <c r="H29" i="156"/>
  <c r="I29" i="156"/>
  <c r="D30" i="156"/>
  <c r="E30" i="156"/>
  <c r="F30" i="156"/>
  <c r="G30" i="156"/>
  <c r="H30" i="156"/>
  <c r="I30" i="156"/>
  <c r="D31" i="156"/>
  <c r="E31" i="156"/>
  <c r="F31" i="156"/>
  <c r="G31" i="156"/>
  <c r="H31" i="156"/>
  <c r="I31" i="156"/>
  <c r="D32" i="156"/>
  <c r="E32" i="156"/>
  <c r="F32" i="156"/>
  <c r="G32" i="156"/>
  <c r="H32" i="156"/>
  <c r="I32" i="156"/>
  <c r="D33" i="156"/>
  <c r="E33" i="156"/>
  <c r="F33" i="156"/>
  <c r="G33" i="156"/>
  <c r="H33" i="156"/>
  <c r="I33" i="156"/>
  <c r="D34" i="156"/>
  <c r="E34" i="156"/>
  <c r="F34" i="156"/>
  <c r="G34" i="156"/>
  <c r="H34" i="156"/>
  <c r="I34" i="156"/>
  <c r="D35" i="156"/>
  <c r="E35" i="156"/>
  <c r="F35" i="156"/>
  <c r="G35" i="156"/>
  <c r="H35" i="156"/>
  <c r="I35" i="156"/>
  <c r="D36" i="156"/>
  <c r="E36" i="156"/>
  <c r="F36" i="156"/>
  <c r="G36" i="156"/>
  <c r="H36" i="156"/>
  <c r="I36" i="156"/>
  <c r="D37" i="156"/>
  <c r="E37" i="156"/>
  <c r="F37" i="156"/>
  <c r="G37" i="156"/>
  <c r="H37" i="156"/>
  <c r="I37" i="156"/>
  <c r="D38" i="156"/>
  <c r="E38" i="156"/>
  <c r="F38" i="156"/>
  <c r="G38" i="156"/>
  <c r="H38" i="156"/>
  <c r="I38" i="156"/>
  <c r="D39" i="156"/>
  <c r="E39" i="156"/>
  <c r="F39" i="156"/>
  <c r="G39" i="156"/>
  <c r="H39" i="156"/>
  <c r="I39" i="156"/>
  <c r="D40" i="156"/>
  <c r="E40" i="156"/>
  <c r="F40" i="156"/>
  <c r="G40" i="156"/>
  <c r="H40" i="156"/>
  <c r="I40" i="156"/>
  <c r="D41" i="156"/>
  <c r="E41" i="156"/>
  <c r="F41" i="156"/>
  <c r="G41" i="156"/>
  <c r="H41" i="156"/>
  <c r="I41" i="156"/>
  <c r="D42" i="156"/>
  <c r="E42" i="156"/>
  <c r="F42" i="156"/>
  <c r="G42" i="156"/>
  <c r="H42" i="156"/>
  <c r="I42" i="156"/>
  <c r="D43" i="156"/>
  <c r="E43" i="156"/>
  <c r="F43" i="156"/>
  <c r="G43" i="156"/>
  <c r="H43" i="156"/>
  <c r="I43" i="156"/>
  <c r="D44" i="156"/>
  <c r="E44" i="156"/>
  <c r="F44" i="156"/>
  <c r="G44" i="156"/>
  <c r="H44" i="156"/>
  <c r="I44" i="156"/>
  <c r="D45" i="156"/>
  <c r="E45" i="156"/>
  <c r="F45" i="156"/>
  <c r="G45" i="156"/>
  <c r="H45" i="156"/>
  <c r="I45" i="156"/>
  <c r="D46" i="156"/>
  <c r="E46" i="156"/>
  <c r="F46" i="156"/>
  <c r="G46" i="156"/>
  <c r="H46" i="156"/>
  <c r="I46" i="156"/>
  <c r="D47" i="156"/>
  <c r="E47" i="156"/>
  <c r="F47" i="156"/>
  <c r="G47" i="156"/>
  <c r="H47" i="156"/>
  <c r="I47" i="156"/>
  <c r="D48" i="156"/>
  <c r="E48" i="156"/>
  <c r="F48" i="156"/>
  <c r="G48" i="156"/>
  <c r="H48" i="156"/>
  <c r="I48" i="156"/>
  <c r="D49" i="156"/>
  <c r="E49" i="156"/>
  <c r="F49" i="156"/>
  <c r="G49" i="156"/>
  <c r="H49" i="156"/>
  <c r="I49" i="156"/>
  <c r="D50" i="156"/>
  <c r="E50" i="156"/>
  <c r="F50" i="156"/>
  <c r="G50" i="156"/>
  <c r="H50" i="156"/>
  <c r="I50" i="156"/>
  <c r="D51" i="156"/>
  <c r="E51" i="156"/>
  <c r="F51" i="156"/>
  <c r="G51" i="156"/>
  <c r="H51" i="156"/>
  <c r="I51" i="156"/>
  <c r="D52" i="156"/>
  <c r="E52" i="156"/>
  <c r="F52" i="156"/>
  <c r="G52" i="156"/>
  <c r="H52" i="156"/>
  <c r="I52" i="156"/>
  <c r="D53" i="156"/>
  <c r="E53" i="156"/>
  <c r="F53" i="156"/>
  <c r="G53" i="156"/>
  <c r="H53" i="156"/>
  <c r="I53" i="156"/>
  <c r="D54" i="156"/>
  <c r="E54" i="156"/>
  <c r="F54" i="156"/>
  <c r="G54" i="156"/>
  <c r="H54" i="156"/>
  <c r="I54" i="156"/>
  <c r="D55" i="156"/>
  <c r="E55" i="156"/>
  <c r="F55" i="156"/>
  <c r="G55" i="156"/>
  <c r="H55" i="156"/>
  <c r="I55" i="156"/>
  <c r="D56" i="156"/>
  <c r="E56" i="156"/>
  <c r="F56" i="156"/>
  <c r="G56" i="156"/>
  <c r="H56" i="156"/>
  <c r="I56" i="156"/>
  <c r="D57" i="156"/>
  <c r="E57" i="156"/>
  <c r="F57" i="156"/>
  <c r="G57" i="156"/>
  <c r="H57" i="156"/>
  <c r="I57" i="156"/>
  <c r="D58" i="156"/>
  <c r="E58" i="156"/>
  <c r="F58" i="156"/>
  <c r="G58" i="156"/>
  <c r="H58" i="156"/>
  <c r="I58" i="156"/>
  <c r="D59" i="156"/>
  <c r="E59" i="156"/>
  <c r="F59" i="156"/>
  <c r="G59" i="156"/>
  <c r="H59" i="156"/>
  <c r="I59" i="156"/>
  <c r="D60" i="156"/>
  <c r="E60" i="156"/>
  <c r="F60" i="156"/>
  <c r="G60" i="156"/>
  <c r="H60" i="156"/>
  <c r="I60" i="156"/>
  <c r="D61" i="156"/>
  <c r="E61" i="156"/>
  <c r="F61" i="156"/>
  <c r="G61" i="156"/>
  <c r="H61" i="156"/>
  <c r="I61" i="156"/>
  <c r="D6" i="156"/>
  <c r="F6" i="156"/>
  <c r="G6" i="156"/>
  <c r="H6" i="156"/>
  <c r="I6" i="156"/>
  <c r="J61" i="156"/>
  <c r="J60" i="156"/>
  <c r="J59" i="156"/>
  <c r="J58" i="156"/>
  <c r="J57" i="156"/>
  <c r="J56" i="156"/>
  <c r="J55" i="156"/>
  <c r="J54" i="156"/>
  <c r="J53" i="156"/>
  <c r="J52" i="156"/>
  <c r="J51" i="156"/>
  <c r="J50" i="156"/>
  <c r="J49" i="156"/>
  <c r="J48" i="156"/>
  <c r="J47" i="156"/>
  <c r="J46" i="156"/>
  <c r="J45" i="156"/>
  <c r="J44" i="156"/>
  <c r="J43" i="156"/>
  <c r="J42" i="156"/>
  <c r="J41" i="156"/>
  <c r="J40" i="156"/>
  <c r="J39" i="156"/>
  <c r="J38" i="156"/>
  <c r="J37" i="156"/>
  <c r="J36" i="156"/>
  <c r="J35" i="156"/>
  <c r="J34" i="156"/>
  <c r="J33" i="156"/>
  <c r="J32" i="156"/>
  <c r="J31" i="156"/>
  <c r="J30" i="156"/>
  <c r="J29" i="156"/>
  <c r="J28" i="156"/>
  <c r="J27" i="156"/>
  <c r="J26" i="156"/>
  <c r="J25" i="156"/>
  <c r="J24" i="156"/>
  <c r="J23" i="156"/>
  <c r="J22" i="156"/>
  <c r="J21" i="156"/>
  <c r="J20" i="156"/>
  <c r="J19" i="156"/>
  <c r="J18" i="156"/>
  <c r="J17" i="156"/>
  <c r="J16" i="156"/>
  <c r="J15" i="156"/>
  <c r="J14" i="156"/>
  <c r="J13" i="156"/>
  <c r="J12" i="156"/>
  <c r="J11" i="156"/>
  <c r="J10" i="156"/>
  <c r="J9" i="156"/>
  <c r="J8" i="156"/>
  <c r="J7" i="156"/>
  <c r="J6" i="156"/>
  <c r="D7" i="154"/>
  <c r="D8" i="154"/>
  <c r="D9" i="154"/>
  <c r="D10" i="154"/>
  <c r="D11" i="154"/>
  <c r="D12" i="154"/>
  <c r="D13" i="154"/>
  <c r="D14" i="154"/>
  <c r="D15" i="154"/>
  <c r="D16" i="154"/>
  <c r="D17" i="154"/>
  <c r="D18" i="154"/>
  <c r="D6" i="154"/>
  <c r="C7" i="154"/>
  <c r="C8" i="154"/>
  <c r="C9" i="154"/>
  <c r="C10" i="154"/>
  <c r="C11" i="154"/>
  <c r="C12" i="154"/>
  <c r="C13" i="154"/>
  <c r="C14" i="154"/>
  <c r="C15" i="154"/>
  <c r="C16" i="154"/>
  <c r="C17" i="154"/>
  <c r="C18" i="154"/>
  <c r="C6" i="154"/>
  <c r="D7" i="149"/>
  <c r="D8" i="149"/>
  <c r="D9" i="149"/>
  <c r="D10" i="149"/>
  <c r="D11" i="149"/>
  <c r="D12" i="149"/>
  <c r="D13" i="149"/>
  <c r="D14" i="149"/>
  <c r="D15" i="149"/>
  <c r="D16" i="149"/>
  <c r="D17" i="149"/>
  <c r="D18" i="149"/>
  <c r="D19" i="149"/>
  <c r="D20" i="149"/>
  <c r="D21" i="149"/>
  <c r="D22" i="149"/>
  <c r="D23" i="149"/>
  <c r="D24" i="149"/>
  <c r="D25" i="149"/>
  <c r="D26" i="149"/>
  <c r="D27" i="149"/>
  <c r="D28" i="149"/>
  <c r="D29" i="149"/>
  <c r="D30" i="149"/>
  <c r="D31" i="149"/>
  <c r="D32" i="149"/>
  <c r="D33" i="149"/>
  <c r="D34" i="149"/>
  <c r="D35" i="149"/>
  <c r="D36" i="149"/>
  <c r="D37" i="149"/>
  <c r="D38" i="149"/>
  <c r="D39" i="149"/>
  <c r="D40" i="149"/>
  <c r="D41" i="149"/>
  <c r="D42" i="149"/>
  <c r="D43" i="149"/>
  <c r="D44" i="149"/>
  <c r="D45" i="149"/>
  <c r="D46" i="149"/>
  <c r="D47" i="149"/>
  <c r="D48" i="149"/>
  <c r="D49" i="149"/>
  <c r="D50" i="149"/>
  <c r="D51" i="149"/>
  <c r="D52" i="149"/>
  <c r="D53" i="149"/>
  <c r="D54" i="149"/>
  <c r="D55" i="149"/>
  <c r="D56" i="149"/>
  <c r="D57" i="149"/>
  <c r="D58" i="149"/>
  <c r="D59" i="149"/>
  <c r="D60" i="149"/>
  <c r="D6" i="149"/>
  <c r="C7" i="149"/>
  <c r="C8" i="149"/>
  <c r="C9" i="149"/>
  <c r="C10" i="149"/>
  <c r="C11" i="149"/>
  <c r="C12" i="149"/>
  <c r="C13" i="149"/>
  <c r="C14" i="149"/>
  <c r="C15" i="149"/>
  <c r="C16" i="149"/>
  <c r="C17" i="149"/>
  <c r="C18" i="149"/>
  <c r="C19" i="149"/>
  <c r="C20" i="149"/>
  <c r="C21" i="149"/>
  <c r="C22" i="149"/>
  <c r="C23" i="149"/>
  <c r="C24" i="149"/>
  <c r="C25" i="149"/>
  <c r="C26" i="149"/>
  <c r="C27" i="149"/>
  <c r="C28" i="149"/>
  <c r="C29" i="149"/>
  <c r="C30" i="149"/>
  <c r="C31" i="149"/>
  <c r="C32" i="149"/>
  <c r="C33" i="149"/>
  <c r="C34" i="149"/>
  <c r="C35" i="149"/>
  <c r="C36" i="149"/>
  <c r="C37" i="149"/>
  <c r="C38" i="149"/>
  <c r="C39" i="149"/>
  <c r="C40" i="149"/>
  <c r="C41" i="149"/>
  <c r="C42" i="149"/>
  <c r="C43" i="149"/>
  <c r="C44" i="149"/>
  <c r="C45" i="149"/>
  <c r="C46" i="149"/>
  <c r="C47" i="149"/>
  <c r="C48" i="149"/>
  <c r="C49" i="149"/>
  <c r="C50" i="149"/>
  <c r="C51" i="149"/>
  <c r="C52" i="149"/>
  <c r="C53" i="149"/>
  <c r="C54" i="149"/>
  <c r="C55" i="149"/>
  <c r="C56" i="149"/>
  <c r="C57" i="149"/>
  <c r="C58" i="149"/>
  <c r="C59" i="149"/>
  <c r="C60" i="149"/>
  <c r="C6" i="149"/>
  <c r="G7" i="150"/>
  <c r="G8" i="150"/>
  <c r="G9" i="150"/>
  <c r="G10" i="150"/>
  <c r="G11" i="150"/>
  <c r="G12" i="150"/>
  <c r="G13" i="150"/>
  <c r="G14" i="150"/>
  <c r="G15" i="150"/>
  <c r="G16" i="150"/>
  <c r="G17" i="150"/>
  <c r="G18" i="150"/>
  <c r="G19" i="150"/>
  <c r="G20" i="150"/>
  <c r="G21" i="150"/>
  <c r="G22" i="150"/>
  <c r="G23" i="150"/>
  <c r="G24" i="150"/>
  <c r="G25" i="150"/>
  <c r="G26" i="150"/>
  <c r="G27" i="150"/>
  <c r="G28" i="150"/>
  <c r="G29" i="150"/>
  <c r="G30" i="150"/>
  <c r="G31" i="150"/>
  <c r="G32" i="150"/>
  <c r="G33" i="150"/>
  <c r="G34" i="150"/>
  <c r="G35" i="150"/>
  <c r="G36" i="150"/>
  <c r="G37" i="150"/>
  <c r="G38" i="150"/>
  <c r="G39" i="150"/>
  <c r="G40" i="150"/>
  <c r="G41" i="150"/>
  <c r="G42" i="150"/>
  <c r="G43" i="150"/>
  <c r="G44" i="150"/>
  <c r="G45" i="150"/>
  <c r="G46" i="150"/>
  <c r="G47" i="150"/>
  <c r="G48" i="150"/>
  <c r="G49" i="150"/>
  <c r="G50" i="150"/>
  <c r="G51" i="150"/>
  <c r="G52" i="150"/>
  <c r="G53" i="150"/>
  <c r="G54" i="150"/>
  <c r="G55" i="150"/>
  <c r="G56" i="150"/>
  <c r="G57" i="150"/>
  <c r="F7" i="150"/>
  <c r="F8" i="150"/>
  <c r="F9" i="150"/>
  <c r="F10" i="150"/>
  <c r="F11" i="150"/>
  <c r="F12" i="150"/>
  <c r="F13" i="150"/>
  <c r="F14" i="150"/>
  <c r="F15" i="150"/>
  <c r="F16" i="150"/>
  <c r="F17" i="150"/>
  <c r="F18" i="150"/>
  <c r="F19" i="150"/>
  <c r="F20" i="150"/>
  <c r="F21" i="150"/>
  <c r="F22" i="150"/>
  <c r="F23" i="150"/>
  <c r="F24" i="150"/>
  <c r="F25" i="150"/>
  <c r="F26" i="150"/>
  <c r="F27" i="150"/>
  <c r="F28" i="150"/>
  <c r="F29" i="150"/>
  <c r="F30" i="150"/>
  <c r="F31" i="150"/>
  <c r="F32" i="150"/>
  <c r="F33" i="150"/>
  <c r="F34" i="150"/>
  <c r="F35" i="150"/>
  <c r="F36" i="150"/>
  <c r="F37" i="150"/>
  <c r="F38" i="150"/>
  <c r="F39" i="150"/>
  <c r="F40" i="150"/>
  <c r="F41" i="150"/>
  <c r="F42" i="150"/>
  <c r="F43" i="150"/>
  <c r="F44" i="150"/>
  <c r="F45" i="150"/>
  <c r="F46" i="150"/>
  <c r="F47" i="150"/>
  <c r="F48" i="150"/>
  <c r="F49" i="150"/>
  <c r="F50" i="150"/>
  <c r="F51" i="150"/>
  <c r="F52" i="150"/>
  <c r="F53" i="150"/>
  <c r="F54" i="150"/>
  <c r="F55" i="150"/>
  <c r="F56" i="150"/>
  <c r="F57" i="150"/>
  <c r="G6" i="150"/>
  <c r="F6" i="150"/>
  <c r="D7" i="150"/>
  <c r="D8" i="150"/>
  <c r="D9" i="150"/>
  <c r="D10" i="150"/>
  <c r="D11" i="150"/>
  <c r="D12" i="150"/>
  <c r="D13" i="150"/>
  <c r="D14" i="150"/>
  <c r="D15" i="150"/>
  <c r="D16" i="150"/>
  <c r="D17" i="150"/>
  <c r="D18" i="150"/>
  <c r="D19" i="150"/>
  <c r="D20" i="150"/>
  <c r="D21" i="150"/>
  <c r="D22" i="150"/>
  <c r="D23" i="150"/>
  <c r="D24" i="150"/>
  <c r="D25" i="150"/>
  <c r="D26" i="150"/>
  <c r="D27" i="150"/>
  <c r="D28" i="150"/>
  <c r="D29" i="150"/>
  <c r="D30" i="150"/>
  <c r="D31" i="150"/>
  <c r="D32" i="150"/>
  <c r="D33" i="150"/>
  <c r="D34" i="150"/>
  <c r="D35" i="150"/>
  <c r="D36" i="150"/>
  <c r="D37" i="150"/>
  <c r="D38" i="150"/>
  <c r="D39" i="150"/>
  <c r="D40" i="150"/>
  <c r="D41" i="150"/>
  <c r="D42" i="150"/>
  <c r="D43" i="150"/>
  <c r="D44" i="150"/>
  <c r="D45" i="150"/>
  <c r="D46" i="150"/>
  <c r="D47" i="150"/>
  <c r="D48" i="150"/>
  <c r="D49" i="150"/>
  <c r="D50" i="150"/>
  <c r="D51" i="150"/>
  <c r="D52" i="150"/>
  <c r="D53" i="150"/>
  <c r="D54" i="150"/>
  <c r="D55" i="150"/>
  <c r="D56" i="150"/>
  <c r="D57" i="150"/>
  <c r="D6" i="150"/>
  <c r="C7" i="150"/>
  <c r="E7" i="150" s="1"/>
  <c r="C8" i="150"/>
  <c r="E8" i="150" s="1"/>
  <c r="C9" i="150"/>
  <c r="E9" i="150" s="1"/>
  <c r="C10" i="150"/>
  <c r="E10" i="150" s="1"/>
  <c r="C11" i="150"/>
  <c r="E11" i="150" s="1"/>
  <c r="C12" i="150"/>
  <c r="E12" i="150" s="1"/>
  <c r="C13" i="150"/>
  <c r="E13" i="150" s="1"/>
  <c r="C14" i="150"/>
  <c r="E14" i="150" s="1"/>
  <c r="C15" i="150"/>
  <c r="E15" i="150" s="1"/>
  <c r="C16" i="150"/>
  <c r="E16" i="150" s="1"/>
  <c r="C17" i="150"/>
  <c r="E17" i="150" s="1"/>
  <c r="C18" i="150"/>
  <c r="E18" i="150" s="1"/>
  <c r="C19" i="150"/>
  <c r="E19" i="150" s="1"/>
  <c r="C20" i="150"/>
  <c r="E20" i="150" s="1"/>
  <c r="C21" i="150"/>
  <c r="E21" i="150" s="1"/>
  <c r="C22" i="150"/>
  <c r="E22" i="150" s="1"/>
  <c r="C23" i="150"/>
  <c r="E23" i="150" s="1"/>
  <c r="C24" i="150"/>
  <c r="E24" i="150" s="1"/>
  <c r="C25" i="150"/>
  <c r="E25" i="150" s="1"/>
  <c r="C26" i="150"/>
  <c r="E26" i="150" s="1"/>
  <c r="C27" i="150"/>
  <c r="E27" i="150" s="1"/>
  <c r="C28" i="150"/>
  <c r="E28" i="150" s="1"/>
  <c r="C29" i="150"/>
  <c r="E29" i="150" s="1"/>
  <c r="C30" i="150"/>
  <c r="E30" i="150" s="1"/>
  <c r="C31" i="150"/>
  <c r="E31" i="150" s="1"/>
  <c r="C32" i="150"/>
  <c r="E32" i="150" s="1"/>
  <c r="C33" i="150"/>
  <c r="E33" i="150" s="1"/>
  <c r="C34" i="150"/>
  <c r="E34" i="150" s="1"/>
  <c r="C35" i="150"/>
  <c r="E35" i="150" s="1"/>
  <c r="C36" i="150"/>
  <c r="E36" i="150" s="1"/>
  <c r="C37" i="150"/>
  <c r="E37" i="150" s="1"/>
  <c r="C38" i="150"/>
  <c r="E38" i="150" s="1"/>
  <c r="C39" i="150"/>
  <c r="E39" i="150" s="1"/>
  <c r="C40" i="150"/>
  <c r="E40" i="150" s="1"/>
  <c r="C41" i="150"/>
  <c r="E41" i="150" s="1"/>
  <c r="C42" i="150"/>
  <c r="E42" i="150" s="1"/>
  <c r="C43" i="150"/>
  <c r="E43" i="150" s="1"/>
  <c r="C44" i="150"/>
  <c r="E44" i="150" s="1"/>
  <c r="C45" i="150"/>
  <c r="E45" i="150" s="1"/>
  <c r="C46" i="150"/>
  <c r="E46" i="150" s="1"/>
  <c r="C47" i="150"/>
  <c r="E47" i="150" s="1"/>
  <c r="C48" i="150"/>
  <c r="E48" i="150" s="1"/>
  <c r="C49" i="150"/>
  <c r="E49" i="150" s="1"/>
  <c r="C50" i="150"/>
  <c r="E50" i="150" s="1"/>
  <c r="C51" i="150"/>
  <c r="E51" i="150" s="1"/>
  <c r="C52" i="150"/>
  <c r="E52" i="150" s="1"/>
  <c r="C53" i="150"/>
  <c r="E53" i="150" s="1"/>
  <c r="C54" i="150"/>
  <c r="E54" i="150" s="1"/>
  <c r="C55" i="150"/>
  <c r="E55" i="150" s="1"/>
  <c r="C56" i="150"/>
  <c r="E56" i="150" s="1"/>
  <c r="C57" i="150"/>
  <c r="E57" i="150" s="1"/>
  <c r="C6" i="150"/>
  <c r="E6" i="150" s="1"/>
  <c r="C7" i="151"/>
  <c r="C8" i="151"/>
  <c r="C9" i="151"/>
  <c r="C10" i="151"/>
  <c r="C11" i="151"/>
  <c r="C12" i="151"/>
  <c r="C13" i="151"/>
  <c r="C15" i="151"/>
  <c r="C16" i="151"/>
  <c r="C17" i="151"/>
  <c r="C18" i="151"/>
  <c r="C20" i="151"/>
  <c r="C21" i="151"/>
  <c r="C22" i="151"/>
  <c r="C23" i="151"/>
  <c r="C24" i="151"/>
  <c r="C25" i="151"/>
  <c r="C26" i="151"/>
  <c r="C27" i="151"/>
  <c r="C28" i="151"/>
  <c r="C29" i="151"/>
  <c r="C30" i="151"/>
  <c r="C31" i="151"/>
  <c r="C32" i="151"/>
  <c r="C33" i="151"/>
  <c r="C34" i="151"/>
  <c r="C35" i="151"/>
  <c r="C36" i="151"/>
  <c r="C37" i="151"/>
  <c r="C38" i="151"/>
  <c r="C39" i="151"/>
  <c r="C40" i="151"/>
  <c r="C41" i="151"/>
  <c r="C42" i="151"/>
  <c r="C43" i="151"/>
  <c r="C44" i="151"/>
  <c r="C45" i="151"/>
  <c r="C46" i="151"/>
  <c r="C47" i="151"/>
  <c r="C48" i="151"/>
  <c r="C49" i="151"/>
  <c r="C50" i="151"/>
  <c r="C51" i="151"/>
  <c r="C52" i="151"/>
  <c r="C53" i="151"/>
  <c r="C54" i="151"/>
  <c r="C55" i="151"/>
  <c r="C56" i="151"/>
  <c r="C6" i="151"/>
  <c r="D7" i="151"/>
  <c r="D8" i="151"/>
  <c r="D9" i="151"/>
  <c r="D10" i="151"/>
  <c r="D11" i="151"/>
  <c r="D12" i="151"/>
  <c r="D13" i="151"/>
  <c r="D14" i="151"/>
  <c r="D15" i="151"/>
  <c r="D16" i="151"/>
  <c r="D17" i="151"/>
  <c r="D18" i="151"/>
  <c r="D19" i="151"/>
  <c r="D20" i="151"/>
  <c r="D21" i="151"/>
  <c r="D22" i="151"/>
  <c r="D23" i="151"/>
  <c r="D24" i="151"/>
  <c r="D25" i="151"/>
  <c r="D26" i="151"/>
  <c r="D27" i="151"/>
  <c r="D28" i="151"/>
  <c r="D29" i="151"/>
  <c r="D30" i="151"/>
  <c r="D31" i="151"/>
  <c r="D32" i="151"/>
  <c r="D33" i="151"/>
  <c r="D34" i="151"/>
  <c r="D35" i="151"/>
  <c r="D36" i="151"/>
  <c r="D37" i="151"/>
  <c r="D38" i="151"/>
  <c r="D39" i="151"/>
  <c r="D40" i="151"/>
  <c r="D41" i="151"/>
  <c r="D42" i="151"/>
  <c r="D43" i="151"/>
  <c r="D44" i="151"/>
  <c r="D45" i="151"/>
  <c r="D46" i="151"/>
  <c r="D47" i="151"/>
  <c r="D48" i="151"/>
  <c r="D49" i="151"/>
  <c r="D50" i="151"/>
  <c r="D51" i="151"/>
  <c r="D52" i="151"/>
  <c r="D53" i="151"/>
  <c r="D54" i="151"/>
  <c r="D55" i="151"/>
  <c r="D56" i="151"/>
  <c r="D6" i="151"/>
  <c r="E60" i="149" l="1"/>
  <c r="E58" i="149"/>
  <c r="E56" i="149"/>
  <c r="E54" i="149"/>
  <c r="E52" i="149"/>
  <c r="E50" i="149"/>
  <c r="E48" i="149"/>
  <c r="E46" i="149"/>
  <c r="E44" i="149"/>
  <c r="E42" i="149"/>
  <c r="E40" i="149"/>
  <c r="E38" i="149"/>
  <c r="E36" i="149"/>
  <c r="E34" i="149"/>
  <c r="E32" i="149"/>
  <c r="E30" i="149"/>
  <c r="E28" i="149"/>
  <c r="E26" i="149"/>
  <c r="E24" i="149"/>
  <c r="E22" i="149"/>
  <c r="E20" i="149"/>
  <c r="E18" i="149"/>
  <c r="E16" i="149"/>
  <c r="E14" i="149"/>
  <c r="E12" i="149"/>
  <c r="E10" i="149"/>
  <c r="E8" i="149"/>
  <c r="E6" i="149"/>
  <c r="E59" i="149"/>
  <c r="E57" i="149"/>
  <c r="E55" i="149"/>
  <c r="E53" i="149"/>
  <c r="E51" i="149"/>
  <c r="E49" i="149"/>
  <c r="E47" i="149"/>
  <c r="E45" i="149"/>
  <c r="E43" i="149"/>
  <c r="E41" i="149"/>
  <c r="E39" i="149"/>
  <c r="E37" i="149"/>
  <c r="E35" i="149"/>
  <c r="E33" i="149"/>
  <c r="E31" i="149"/>
  <c r="E29" i="149"/>
  <c r="E27" i="149"/>
  <c r="E25" i="149"/>
  <c r="E23" i="149"/>
  <c r="E21" i="149"/>
  <c r="E19" i="149"/>
  <c r="E17" i="149"/>
  <c r="E15" i="149"/>
  <c r="E13" i="149"/>
  <c r="E11" i="149"/>
  <c r="E9" i="149"/>
  <c r="E7" i="149"/>
  <c r="C79" i="149"/>
  <c r="E58" i="154"/>
  <c r="E56" i="154"/>
  <c r="E54" i="154"/>
  <c r="E52" i="154"/>
  <c r="E50" i="154"/>
  <c r="E48" i="154"/>
  <c r="E46" i="154"/>
  <c r="E44" i="154"/>
  <c r="E42" i="154"/>
  <c r="E40" i="154"/>
  <c r="E38" i="154"/>
  <c r="E36" i="154"/>
  <c r="E34" i="154"/>
  <c r="E32" i="154"/>
  <c r="E30" i="154"/>
  <c r="E28" i="154"/>
  <c r="E26" i="154"/>
  <c r="E24" i="154"/>
  <c r="E22" i="154"/>
  <c r="E20" i="154"/>
  <c r="E18" i="154"/>
  <c r="E16" i="154"/>
  <c r="E14" i="154"/>
  <c r="E12" i="154"/>
  <c r="E10" i="154"/>
  <c r="E8" i="154"/>
  <c r="D79" i="149"/>
  <c r="C79" i="154"/>
  <c r="E57" i="154"/>
  <c r="E55" i="154"/>
  <c r="E53" i="154"/>
  <c r="E51" i="154"/>
  <c r="E49" i="154"/>
  <c r="E47" i="154"/>
  <c r="E45" i="154"/>
  <c r="E43" i="154"/>
  <c r="E41" i="154"/>
  <c r="E39" i="154"/>
  <c r="E37" i="154"/>
  <c r="E35" i="154"/>
  <c r="E33" i="154"/>
  <c r="E31" i="154"/>
  <c r="E29" i="154"/>
  <c r="E27" i="154"/>
  <c r="E25" i="154"/>
  <c r="E23" i="154"/>
  <c r="E21" i="154"/>
  <c r="E17" i="154"/>
  <c r="E15" i="154"/>
  <c r="E13" i="154"/>
  <c r="E11" i="154"/>
  <c r="E9" i="154"/>
  <c r="E7" i="154"/>
  <c r="D79" i="156"/>
  <c r="G79" i="150"/>
  <c r="H79" i="156"/>
  <c r="F5" i="155"/>
  <c r="D78" i="155"/>
  <c r="F79" i="156"/>
  <c r="E78" i="155"/>
  <c r="F53" i="155"/>
  <c r="F51" i="155"/>
  <c r="F49" i="155"/>
  <c r="F47" i="155"/>
  <c r="F45" i="155"/>
  <c r="F43" i="155"/>
  <c r="F41" i="155"/>
  <c r="F39" i="155"/>
  <c r="F37" i="155"/>
  <c r="F35" i="155"/>
  <c r="F33" i="155"/>
  <c r="F31" i="155"/>
  <c r="F29" i="155"/>
  <c r="F27" i="155"/>
  <c r="F25" i="155"/>
  <c r="F23" i="155"/>
  <c r="F21" i="155"/>
  <c r="F19" i="155"/>
  <c r="F17" i="155"/>
  <c r="F15" i="155"/>
  <c r="F13" i="155"/>
  <c r="F11" i="155"/>
  <c r="F9" i="155"/>
  <c r="F7" i="155"/>
  <c r="F79" i="150"/>
  <c r="C79" i="156"/>
  <c r="E79" i="156"/>
  <c r="G79" i="156"/>
  <c r="I79" i="156"/>
  <c r="F52" i="155"/>
  <c r="F50" i="155"/>
  <c r="F48" i="155"/>
  <c r="F46" i="155"/>
  <c r="F44" i="155"/>
  <c r="F42" i="155"/>
  <c r="F40" i="155"/>
  <c r="F38" i="155"/>
  <c r="F36" i="155"/>
  <c r="F34" i="155"/>
  <c r="F32" i="155"/>
  <c r="F30" i="155"/>
  <c r="F28" i="155"/>
  <c r="F26" i="155"/>
  <c r="F24" i="155"/>
  <c r="F22" i="155"/>
  <c r="F20" i="155"/>
  <c r="F18" i="155"/>
  <c r="F16" i="155"/>
  <c r="F14" i="155"/>
  <c r="F12" i="155"/>
  <c r="F10" i="155"/>
  <c r="F8" i="155"/>
  <c r="F6" i="155"/>
  <c r="D79" i="151"/>
  <c r="C79" i="150"/>
  <c r="D79" i="150"/>
  <c r="C78" i="155"/>
  <c r="J79" i="156"/>
  <c r="C78" i="147"/>
  <c r="D79" i="153"/>
  <c r="E6" i="154"/>
  <c r="C79" i="153"/>
  <c r="F78" i="155" l="1"/>
  <c r="E79" i="153"/>
  <c r="C79" i="145"/>
  <c r="D79" i="145"/>
  <c r="D7" i="122"/>
  <c r="D8" i="122"/>
  <c r="D9" i="122"/>
  <c r="D12" i="122"/>
  <c r="D13" i="122"/>
  <c r="D14" i="122"/>
  <c r="D15" i="122"/>
  <c r="D16" i="122"/>
  <c r="D17" i="122"/>
  <c r="D18" i="122"/>
  <c r="D19" i="122"/>
  <c r="D20" i="122"/>
  <c r="D21" i="122"/>
  <c r="D22" i="122"/>
  <c r="D23" i="122"/>
  <c r="D24" i="122"/>
  <c r="D25" i="122"/>
  <c r="D26" i="122"/>
  <c r="D27" i="122"/>
  <c r="D28" i="122"/>
  <c r="D29" i="122"/>
  <c r="D30" i="122"/>
  <c r="D31" i="122"/>
  <c r="D32" i="122"/>
  <c r="D33" i="122"/>
  <c r="D35" i="122"/>
  <c r="D36" i="122"/>
  <c r="D37" i="122"/>
  <c r="D38" i="122"/>
  <c r="D39" i="122"/>
  <c r="D41" i="122"/>
  <c r="D42" i="122"/>
  <c r="D43" i="122"/>
  <c r="D44" i="122"/>
  <c r="D45" i="122"/>
  <c r="D46" i="122"/>
  <c r="D47" i="122"/>
  <c r="D48" i="122"/>
  <c r="D49" i="122"/>
  <c r="D6" i="122"/>
  <c r="C8" i="130"/>
  <c r="D8" i="130"/>
  <c r="E8" i="130"/>
  <c r="C9" i="130"/>
  <c r="D9" i="130"/>
  <c r="E9" i="130"/>
  <c r="C10" i="130"/>
  <c r="D10" i="130"/>
  <c r="E10" i="130"/>
  <c r="D11" i="130"/>
  <c r="E11" i="130"/>
  <c r="D12" i="130"/>
  <c r="E12" i="130"/>
  <c r="C13" i="130"/>
  <c r="D13" i="130"/>
  <c r="E13" i="130"/>
  <c r="C14" i="130"/>
  <c r="D14" i="130"/>
  <c r="E14" i="130"/>
  <c r="C15" i="130"/>
  <c r="D15" i="130"/>
  <c r="E15" i="130"/>
  <c r="C16" i="130"/>
  <c r="D16" i="130"/>
  <c r="E16" i="130"/>
  <c r="C17" i="130"/>
  <c r="D17" i="130"/>
  <c r="E17" i="130"/>
  <c r="C18" i="130"/>
  <c r="D18" i="130"/>
  <c r="E18" i="130"/>
  <c r="C19" i="130"/>
  <c r="D19" i="130"/>
  <c r="E19" i="130"/>
  <c r="C20" i="130"/>
  <c r="D20" i="130"/>
  <c r="E20" i="130"/>
  <c r="C21" i="130"/>
  <c r="D21" i="130"/>
  <c r="E21" i="130"/>
  <c r="C22" i="130"/>
  <c r="D22" i="130"/>
  <c r="E22" i="130"/>
  <c r="C23" i="130"/>
  <c r="D23" i="130"/>
  <c r="E23" i="130"/>
  <c r="C24" i="130"/>
  <c r="D24" i="130"/>
  <c r="E24" i="130"/>
  <c r="C25" i="130"/>
  <c r="D25" i="130"/>
  <c r="E25" i="130"/>
  <c r="C26" i="130"/>
  <c r="D26" i="130"/>
  <c r="E26" i="130"/>
  <c r="C27" i="130"/>
  <c r="D27" i="130"/>
  <c r="E27" i="130"/>
  <c r="C28" i="130"/>
  <c r="D28" i="130"/>
  <c r="E28" i="130"/>
  <c r="C29" i="130"/>
  <c r="D29" i="130"/>
  <c r="E29" i="130"/>
  <c r="C30" i="130"/>
  <c r="D30" i="130"/>
  <c r="E30" i="130"/>
  <c r="C31" i="130"/>
  <c r="D31" i="130"/>
  <c r="E31" i="130"/>
  <c r="C32" i="130"/>
  <c r="D32" i="130"/>
  <c r="E32" i="130"/>
  <c r="C33" i="130"/>
  <c r="D33" i="130"/>
  <c r="E33" i="130"/>
  <c r="C34" i="130"/>
  <c r="D34" i="130"/>
  <c r="E34" i="130"/>
  <c r="C35" i="130"/>
  <c r="D35" i="130"/>
  <c r="E35" i="130"/>
  <c r="C36" i="130"/>
  <c r="D36" i="130"/>
  <c r="E36" i="130"/>
  <c r="C37" i="130"/>
  <c r="D37" i="130"/>
  <c r="E37" i="130"/>
  <c r="C38" i="130"/>
  <c r="D38" i="130"/>
  <c r="E38" i="130"/>
  <c r="C39" i="130"/>
  <c r="D39" i="130"/>
  <c r="E39" i="130"/>
  <c r="C40" i="130"/>
  <c r="D40" i="130"/>
  <c r="E40" i="130"/>
  <c r="C41" i="130"/>
  <c r="D41" i="130"/>
  <c r="E41" i="130"/>
  <c r="C42" i="130"/>
  <c r="D42" i="130"/>
  <c r="E42" i="130"/>
  <c r="C43" i="130"/>
  <c r="D43" i="130"/>
  <c r="E43" i="130"/>
  <c r="C44" i="130"/>
  <c r="D44" i="130"/>
  <c r="E44" i="130"/>
  <c r="C45" i="130"/>
  <c r="D45" i="130"/>
  <c r="E45" i="130"/>
  <c r="C46" i="130"/>
  <c r="D46" i="130"/>
  <c r="E46" i="130"/>
  <c r="C47" i="130"/>
  <c r="D47" i="130"/>
  <c r="E47" i="130"/>
  <c r="C48" i="130"/>
  <c r="D48" i="130"/>
  <c r="E48" i="130"/>
  <c r="C49" i="130"/>
  <c r="D49" i="130"/>
  <c r="E49" i="130"/>
  <c r="C50" i="130"/>
  <c r="D50" i="130"/>
  <c r="E50" i="130"/>
  <c r="C51" i="130"/>
  <c r="D51" i="130"/>
  <c r="E51" i="130"/>
  <c r="C52" i="130"/>
  <c r="D52" i="130"/>
  <c r="E52" i="130"/>
  <c r="C53" i="130"/>
  <c r="D53" i="130"/>
  <c r="E53" i="130"/>
  <c r="C54" i="130"/>
  <c r="D54" i="130"/>
  <c r="E54" i="130"/>
  <c r="E7" i="130"/>
  <c r="D7" i="130"/>
  <c r="C7" i="130"/>
  <c r="C8" i="134"/>
  <c r="D8" i="134"/>
  <c r="E8" i="134"/>
  <c r="C9" i="134"/>
  <c r="D9" i="134"/>
  <c r="E9" i="134"/>
  <c r="C10" i="134"/>
  <c r="D10" i="134"/>
  <c r="E10" i="134"/>
  <c r="C11" i="134"/>
  <c r="D11" i="134"/>
  <c r="E11" i="134"/>
  <c r="C12" i="134"/>
  <c r="D12" i="134"/>
  <c r="E12" i="134"/>
  <c r="C13" i="134"/>
  <c r="D13" i="134"/>
  <c r="E13" i="134"/>
  <c r="C14" i="134"/>
  <c r="D14" i="134"/>
  <c r="E14" i="134"/>
  <c r="C15" i="134"/>
  <c r="D15" i="134"/>
  <c r="E15" i="134"/>
  <c r="C16" i="134"/>
  <c r="D16" i="134"/>
  <c r="E16" i="134"/>
  <c r="C17" i="134"/>
  <c r="D17" i="134"/>
  <c r="E17" i="134"/>
  <c r="C18" i="134"/>
  <c r="D18" i="134"/>
  <c r="E18" i="134"/>
  <c r="C19" i="134"/>
  <c r="D19" i="134"/>
  <c r="E19" i="134"/>
  <c r="C20" i="134"/>
  <c r="D20" i="134"/>
  <c r="E20" i="134"/>
  <c r="C21" i="134"/>
  <c r="D21" i="134"/>
  <c r="E21" i="134"/>
  <c r="C22" i="134"/>
  <c r="D22" i="134"/>
  <c r="E22" i="134"/>
  <c r="C23" i="134"/>
  <c r="D23" i="134"/>
  <c r="E23" i="134"/>
  <c r="C24" i="134"/>
  <c r="D24" i="134"/>
  <c r="E24" i="134"/>
  <c r="C25" i="134"/>
  <c r="D25" i="134"/>
  <c r="E25" i="134"/>
  <c r="C26" i="134"/>
  <c r="D26" i="134"/>
  <c r="E26" i="134"/>
  <c r="C27" i="134"/>
  <c r="D27" i="134"/>
  <c r="E27" i="134"/>
  <c r="C28" i="134"/>
  <c r="D28" i="134"/>
  <c r="E28" i="134"/>
  <c r="C29" i="134"/>
  <c r="D29" i="134"/>
  <c r="E29" i="134"/>
  <c r="C30" i="134"/>
  <c r="D30" i="134"/>
  <c r="E30" i="134"/>
  <c r="C31" i="134"/>
  <c r="D31" i="134"/>
  <c r="E31" i="134"/>
  <c r="C32" i="134"/>
  <c r="D32" i="134"/>
  <c r="E32" i="134"/>
  <c r="C33" i="134"/>
  <c r="D33" i="134"/>
  <c r="E33" i="134"/>
  <c r="C34" i="134"/>
  <c r="D34" i="134"/>
  <c r="E34" i="134"/>
  <c r="C35" i="134"/>
  <c r="D35" i="134"/>
  <c r="E35" i="134"/>
  <c r="C36" i="134"/>
  <c r="D36" i="134"/>
  <c r="E36" i="134"/>
  <c r="C37" i="134"/>
  <c r="D37" i="134"/>
  <c r="E37" i="134"/>
  <c r="C38" i="134"/>
  <c r="D38" i="134"/>
  <c r="E38" i="134"/>
  <c r="C39" i="134"/>
  <c r="D39" i="134"/>
  <c r="E39" i="134"/>
  <c r="C40" i="134"/>
  <c r="D40" i="134"/>
  <c r="E40" i="134"/>
  <c r="C41" i="134"/>
  <c r="D41" i="134"/>
  <c r="E41" i="134"/>
  <c r="C42" i="134"/>
  <c r="D42" i="134"/>
  <c r="E42" i="134"/>
  <c r="C43" i="134"/>
  <c r="D43" i="134"/>
  <c r="E43" i="134"/>
  <c r="C44" i="134"/>
  <c r="D44" i="134"/>
  <c r="E44" i="134"/>
  <c r="C45" i="134"/>
  <c r="D45" i="134"/>
  <c r="E45" i="134"/>
  <c r="C46" i="134"/>
  <c r="D46" i="134"/>
  <c r="E46" i="134"/>
  <c r="C47" i="134"/>
  <c r="D47" i="134"/>
  <c r="E47" i="134"/>
  <c r="C48" i="134"/>
  <c r="D48" i="134"/>
  <c r="E48" i="134"/>
  <c r="C49" i="134"/>
  <c r="D49" i="134"/>
  <c r="E49" i="134"/>
  <c r="C50" i="134"/>
  <c r="D50" i="134"/>
  <c r="E50" i="134"/>
  <c r="C51" i="134"/>
  <c r="D51" i="134"/>
  <c r="E51" i="134"/>
  <c r="C52" i="134"/>
  <c r="D52" i="134"/>
  <c r="E52" i="134"/>
  <c r="C53" i="134"/>
  <c r="D53" i="134"/>
  <c r="E53" i="134"/>
  <c r="C54" i="134"/>
  <c r="D54" i="134"/>
  <c r="E54" i="134"/>
  <c r="C55" i="134"/>
  <c r="D55" i="134"/>
  <c r="E55" i="134"/>
  <c r="C56" i="134"/>
  <c r="D56" i="134"/>
  <c r="E56" i="134"/>
  <c r="D7" i="134"/>
  <c r="E7" i="134"/>
  <c r="C7" i="134"/>
  <c r="D7" i="125"/>
  <c r="D8" i="125"/>
  <c r="D9" i="125"/>
  <c r="D10" i="125"/>
  <c r="D11" i="125"/>
  <c r="D12" i="125"/>
  <c r="D13" i="125"/>
  <c r="D14" i="125"/>
  <c r="D15" i="125"/>
  <c r="D16" i="125"/>
  <c r="D17" i="125"/>
  <c r="D18" i="125"/>
  <c r="D19" i="125"/>
  <c r="D20" i="125"/>
  <c r="D21" i="125"/>
  <c r="D22" i="125"/>
  <c r="D23" i="125"/>
  <c r="D24" i="125"/>
  <c r="D25" i="125"/>
  <c r="D26" i="125"/>
  <c r="D27" i="125"/>
  <c r="D28" i="125"/>
  <c r="D29" i="125"/>
  <c r="D30" i="125"/>
  <c r="D31" i="125"/>
  <c r="D32" i="125"/>
  <c r="D33" i="125"/>
  <c r="D34" i="125"/>
  <c r="D35" i="125"/>
  <c r="D36" i="125"/>
  <c r="D37" i="125"/>
  <c r="D38" i="125"/>
  <c r="D39" i="125"/>
  <c r="D40" i="125"/>
  <c r="D41" i="125"/>
  <c r="D42" i="125"/>
  <c r="D43" i="125"/>
  <c r="D44" i="125"/>
  <c r="D45" i="125"/>
  <c r="D46" i="125"/>
  <c r="D47" i="125"/>
  <c r="D48" i="125"/>
  <c r="D49" i="125"/>
  <c r="D50" i="125"/>
  <c r="D51" i="125"/>
  <c r="D52" i="125"/>
  <c r="D53" i="125"/>
  <c r="D54" i="125"/>
  <c r="D55" i="125"/>
  <c r="D56" i="125"/>
  <c r="D6" i="125"/>
  <c r="D68" i="134" l="1"/>
  <c r="D67" i="125"/>
  <c r="E68" i="134"/>
  <c r="C68" i="134"/>
  <c r="E68" i="130"/>
  <c r="D68" i="130"/>
  <c r="H38" i="150"/>
  <c r="H57" i="150"/>
  <c r="H56" i="150"/>
  <c r="H55" i="150"/>
  <c r="H54" i="150"/>
  <c r="H53" i="150"/>
  <c r="H52" i="150"/>
  <c r="H51" i="150"/>
  <c r="H50" i="150"/>
  <c r="H49" i="150"/>
  <c r="H48" i="150"/>
  <c r="H47" i="150"/>
  <c r="H46" i="150"/>
  <c r="H45" i="150"/>
  <c r="H44" i="150"/>
  <c r="H43" i="150"/>
  <c r="H41" i="150"/>
  <c r="H40" i="150"/>
  <c r="H39" i="150"/>
  <c r="H37" i="150"/>
  <c r="H36" i="150"/>
  <c r="H35" i="150"/>
  <c r="H34" i="150"/>
  <c r="H33" i="150"/>
  <c r="H32" i="150"/>
  <c r="H31" i="150"/>
  <c r="H30" i="150"/>
  <c r="H29" i="150"/>
  <c r="H28" i="150"/>
  <c r="H27" i="150"/>
  <c r="H26" i="150"/>
  <c r="H25" i="150"/>
  <c r="H24" i="150"/>
  <c r="H23" i="150"/>
  <c r="H22" i="150"/>
  <c r="H21" i="150"/>
  <c r="H20" i="150"/>
  <c r="H19" i="150"/>
  <c r="H18" i="150"/>
  <c r="H17" i="150"/>
  <c r="H16" i="150"/>
  <c r="H15" i="150"/>
  <c r="H14" i="150"/>
  <c r="H13" i="150"/>
  <c r="H12" i="150"/>
  <c r="H11" i="150"/>
  <c r="H10" i="150"/>
  <c r="H9" i="150"/>
  <c r="H8" i="150"/>
  <c r="H7" i="150"/>
  <c r="H6" i="150"/>
  <c r="E56" i="151"/>
  <c r="E55" i="151"/>
  <c r="E54" i="151"/>
  <c r="E53" i="151"/>
  <c r="E52" i="151"/>
  <c r="E51" i="151"/>
  <c r="E50" i="151"/>
  <c r="E49" i="151"/>
  <c r="E48" i="151"/>
  <c r="E47" i="151"/>
  <c r="E46" i="151"/>
  <c r="E45" i="151"/>
  <c r="E44" i="151"/>
  <c r="E43" i="151"/>
  <c r="E42" i="151"/>
  <c r="E41" i="151"/>
  <c r="E40" i="151"/>
  <c r="E39" i="151"/>
  <c r="E38" i="151"/>
  <c r="E37" i="151"/>
  <c r="E36" i="151"/>
  <c r="E35" i="151"/>
  <c r="E34" i="151"/>
  <c r="E33" i="151"/>
  <c r="E32" i="151"/>
  <c r="E31" i="151"/>
  <c r="E30" i="151"/>
  <c r="E29" i="151"/>
  <c r="E28" i="151"/>
  <c r="E27" i="151"/>
  <c r="E26" i="151"/>
  <c r="E25" i="151"/>
  <c r="E24" i="151"/>
  <c r="E23" i="151"/>
  <c r="E22" i="151"/>
  <c r="E21" i="151"/>
  <c r="E20" i="151"/>
  <c r="E18" i="151"/>
  <c r="E17" i="151"/>
  <c r="E16" i="151"/>
  <c r="E15" i="151"/>
  <c r="E13" i="151"/>
  <c r="E12" i="151"/>
  <c r="E11" i="151"/>
  <c r="E10" i="151"/>
  <c r="E9" i="151"/>
  <c r="E8" i="151"/>
  <c r="E7" i="151"/>
  <c r="E6" i="151"/>
  <c r="E79" i="149" l="1"/>
  <c r="H79" i="150"/>
  <c r="E79" i="150"/>
  <c r="E78" i="147"/>
  <c r="E61" i="145" l="1"/>
  <c r="E60" i="145"/>
  <c r="E59" i="145"/>
  <c r="E58" i="145"/>
  <c r="E57" i="145"/>
  <c r="E56" i="145"/>
  <c r="E55" i="145"/>
  <c r="E54" i="145"/>
  <c r="E53" i="145"/>
  <c r="E52" i="145"/>
  <c r="E51" i="145"/>
  <c r="E50" i="145"/>
  <c r="E49" i="145"/>
  <c r="E48" i="145"/>
  <c r="E47" i="145"/>
  <c r="E46" i="145"/>
  <c r="E45" i="145"/>
  <c r="E44" i="145"/>
  <c r="E43" i="145"/>
  <c r="E42" i="145"/>
  <c r="E41" i="145"/>
  <c r="E40" i="145"/>
  <c r="E39" i="145"/>
  <c r="E38" i="145"/>
  <c r="E37" i="145"/>
  <c r="E36" i="145"/>
  <c r="E35" i="145"/>
  <c r="E34" i="145"/>
  <c r="E33" i="145"/>
  <c r="E32" i="145"/>
  <c r="E31" i="145"/>
  <c r="E30" i="145"/>
  <c r="E29" i="145"/>
  <c r="E28" i="145"/>
  <c r="E27" i="145"/>
  <c r="E26" i="145"/>
  <c r="E25" i="145"/>
  <c r="E24" i="145"/>
  <c r="E23" i="145"/>
  <c r="E22" i="145"/>
  <c r="E21" i="145"/>
  <c r="E20" i="145"/>
  <c r="E19" i="145"/>
  <c r="E18" i="145"/>
  <c r="E17" i="145"/>
  <c r="E16" i="145"/>
  <c r="E15" i="145"/>
  <c r="E14" i="145"/>
  <c r="E13" i="145"/>
  <c r="E12" i="145"/>
  <c r="E11" i="145"/>
  <c r="E10" i="145"/>
  <c r="E9" i="145"/>
  <c r="E8" i="145"/>
  <c r="E7" i="145"/>
  <c r="E6" i="145"/>
  <c r="E79" i="145" l="1"/>
  <c r="F54" i="130" l="1"/>
  <c r="F53" i="130"/>
  <c r="F52" i="130"/>
  <c r="F51" i="130"/>
  <c r="F50" i="130"/>
  <c r="F49" i="130"/>
  <c r="F48" i="130"/>
  <c r="F47" i="130"/>
  <c r="F46" i="130"/>
  <c r="F45" i="130"/>
  <c r="F44" i="130"/>
  <c r="F43" i="130"/>
  <c r="F42" i="130"/>
  <c r="F41" i="130"/>
  <c r="F40" i="130"/>
  <c r="F39" i="130"/>
  <c r="F38" i="130"/>
  <c r="F37" i="130"/>
  <c r="F36" i="130"/>
  <c r="F35" i="130"/>
  <c r="F34" i="130"/>
  <c r="F33" i="130"/>
  <c r="F32" i="130"/>
  <c r="F31" i="130"/>
  <c r="F30" i="130"/>
  <c r="F29" i="130"/>
  <c r="F28" i="130"/>
  <c r="F27" i="130"/>
  <c r="F26" i="130"/>
  <c r="F25" i="130"/>
  <c r="F24" i="130"/>
  <c r="F23" i="130"/>
  <c r="F22" i="130"/>
  <c r="F21" i="130"/>
  <c r="F20" i="130"/>
  <c r="F19" i="130"/>
  <c r="F18" i="130"/>
  <c r="F17" i="130"/>
  <c r="F16" i="130"/>
  <c r="F15" i="130"/>
  <c r="F14" i="130"/>
  <c r="F13" i="130"/>
  <c r="F10" i="130"/>
  <c r="F9" i="130"/>
  <c r="F8" i="130"/>
  <c r="F7" i="130"/>
  <c r="F56" i="134"/>
  <c r="F55" i="134"/>
  <c r="F54" i="134"/>
  <c r="F53" i="134"/>
  <c r="F52" i="134"/>
  <c r="F51" i="134"/>
  <c r="F50" i="134"/>
  <c r="F49" i="134"/>
  <c r="F48" i="134"/>
  <c r="F47" i="134"/>
  <c r="F46" i="134"/>
  <c r="F45" i="134"/>
  <c r="F44" i="134"/>
  <c r="F43" i="134"/>
  <c r="F42" i="134"/>
  <c r="F41" i="134"/>
  <c r="F40" i="134"/>
  <c r="F39" i="134"/>
  <c r="F38" i="134"/>
  <c r="F37" i="134"/>
  <c r="F36" i="134"/>
  <c r="F35" i="134"/>
  <c r="F34" i="134"/>
  <c r="F33" i="134"/>
  <c r="F32" i="134"/>
  <c r="F31" i="134"/>
  <c r="F30" i="134"/>
  <c r="F29" i="134"/>
  <c r="F28" i="134"/>
  <c r="F27" i="134"/>
  <c r="F26" i="134"/>
  <c r="F25" i="134"/>
  <c r="F24" i="134"/>
  <c r="F23" i="134"/>
  <c r="F22" i="134"/>
  <c r="F21" i="134"/>
  <c r="F20" i="134"/>
  <c r="F19" i="134"/>
  <c r="F18" i="134"/>
  <c r="F17" i="134"/>
  <c r="F16" i="134"/>
  <c r="F15" i="134"/>
  <c r="F14" i="134"/>
  <c r="F13" i="134"/>
  <c r="F12" i="134"/>
  <c r="F11" i="134"/>
  <c r="F10" i="134"/>
  <c r="F9" i="134"/>
  <c r="F8" i="134"/>
  <c r="F7" i="134"/>
  <c r="H8" i="134" l="1"/>
  <c r="G8" i="134"/>
  <c r="I8" i="134"/>
  <c r="I10" i="134"/>
  <c r="H10" i="134"/>
  <c r="G10" i="134"/>
  <c r="H12" i="134"/>
  <c r="G12" i="134"/>
  <c r="I12" i="134"/>
  <c r="I14" i="134"/>
  <c r="H14" i="134"/>
  <c r="G14" i="134"/>
  <c r="H16" i="134"/>
  <c r="G16" i="134"/>
  <c r="I16" i="134"/>
  <c r="I18" i="134"/>
  <c r="H18" i="134"/>
  <c r="G18" i="134"/>
  <c r="H20" i="134"/>
  <c r="G20" i="134"/>
  <c r="I20" i="134"/>
  <c r="I22" i="134"/>
  <c r="H22" i="134"/>
  <c r="G22" i="134"/>
  <c r="H24" i="134"/>
  <c r="G24" i="134"/>
  <c r="I24" i="134"/>
  <c r="I26" i="134"/>
  <c r="H26" i="134"/>
  <c r="G26" i="134"/>
  <c r="H28" i="134"/>
  <c r="G28" i="134"/>
  <c r="I28" i="134"/>
  <c r="I30" i="134"/>
  <c r="H30" i="134"/>
  <c r="G30" i="134"/>
  <c r="H32" i="134"/>
  <c r="G32" i="134"/>
  <c r="I32" i="134"/>
  <c r="H36" i="134"/>
  <c r="G36" i="134"/>
  <c r="I36" i="134"/>
  <c r="I38" i="134"/>
  <c r="H38" i="134"/>
  <c r="G38" i="134"/>
  <c r="H40" i="134"/>
  <c r="G40" i="134"/>
  <c r="I40" i="134"/>
  <c r="I42" i="134"/>
  <c r="H42" i="134"/>
  <c r="G42" i="134"/>
  <c r="H44" i="134"/>
  <c r="G44" i="134"/>
  <c r="I44" i="134"/>
  <c r="I46" i="134"/>
  <c r="H46" i="134"/>
  <c r="G46" i="134"/>
  <c r="H48" i="134"/>
  <c r="G48" i="134"/>
  <c r="I48" i="134"/>
  <c r="I50" i="134"/>
  <c r="H50" i="134"/>
  <c r="G50" i="134"/>
  <c r="H52" i="134"/>
  <c r="G52" i="134"/>
  <c r="I52" i="134"/>
  <c r="I54" i="134"/>
  <c r="H54" i="134"/>
  <c r="G54" i="134"/>
  <c r="H56" i="134"/>
  <c r="G56" i="134"/>
  <c r="I56" i="134"/>
  <c r="I8" i="130"/>
  <c r="H8" i="130"/>
  <c r="G8" i="130"/>
  <c r="H10" i="130"/>
  <c r="G10" i="130"/>
  <c r="I10" i="130"/>
  <c r="I14" i="130"/>
  <c r="H14" i="130"/>
  <c r="G14" i="130"/>
  <c r="H16" i="130"/>
  <c r="G16" i="130"/>
  <c r="I16" i="130"/>
  <c r="I18" i="130"/>
  <c r="H18" i="130"/>
  <c r="G18" i="130"/>
  <c r="H20" i="130"/>
  <c r="G20" i="130"/>
  <c r="I20" i="130"/>
  <c r="I22" i="130"/>
  <c r="H22" i="130"/>
  <c r="G22" i="130"/>
  <c r="H24" i="130"/>
  <c r="G24" i="130"/>
  <c r="I24" i="130"/>
  <c r="I26" i="130"/>
  <c r="H26" i="130"/>
  <c r="G26" i="130"/>
  <c r="H28" i="130"/>
  <c r="G28" i="130"/>
  <c r="I28" i="130"/>
  <c r="I30" i="130"/>
  <c r="H30" i="130"/>
  <c r="G30" i="130"/>
  <c r="H32" i="130"/>
  <c r="G32" i="130"/>
  <c r="I32" i="130"/>
  <c r="I34" i="130"/>
  <c r="H34" i="130"/>
  <c r="G34" i="130"/>
  <c r="H36" i="130"/>
  <c r="G36" i="130"/>
  <c r="I36" i="130"/>
  <c r="I38" i="130"/>
  <c r="H38" i="130"/>
  <c r="G38" i="130"/>
  <c r="H40" i="130"/>
  <c r="G40" i="130"/>
  <c r="I40" i="130"/>
  <c r="I42" i="130"/>
  <c r="H42" i="130"/>
  <c r="G42" i="130"/>
  <c r="H44" i="130"/>
  <c r="G44" i="130"/>
  <c r="I44" i="130"/>
  <c r="I46" i="130"/>
  <c r="H46" i="130"/>
  <c r="G46" i="130"/>
  <c r="H48" i="130"/>
  <c r="G48" i="130"/>
  <c r="I48" i="130"/>
  <c r="I50" i="130"/>
  <c r="H50" i="130"/>
  <c r="G50" i="130"/>
  <c r="H52" i="130"/>
  <c r="G52" i="130"/>
  <c r="I52" i="130"/>
  <c r="I54" i="130"/>
  <c r="H54" i="130"/>
  <c r="G54" i="130"/>
  <c r="G7" i="134"/>
  <c r="I7" i="134"/>
  <c r="H7" i="134"/>
  <c r="I9" i="134"/>
  <c r="H9" i="134"/>
  <c r="G9" i="134"/>
  <c r="G11" i="134"/>
  <c r="I11" i="134"/>
  <c r="H11" i="134"/>
  <c r="I13" i="134"/>
  <c r="H13" i="134"/>
  <c r="G13" i="134"/>
  <c r="G15" i="134"/>
  <c r="I15" i="134"/>
  <c r="H15" i="134"/>
  <c r="I17" i="134"/>
  <c r="H17" i="134"/>
  <c r="G17" i="134"/>
  <c r="G19" i="134"/>
  <c r="I19" i="134"/>
  <c r="H19" i="134"/>
  <c r="I21" i="134"/>
  <c r="H21" i="134"/>
  <c r="G21" i="134"/>
  <c r="G23" i="134"/>
  <c r="I23" i="134"/>
  <c r="H23" i="134"/>
  <c r="I25" i="134"/>
  <c r="H25" i="134"/>
  <c r="G25" i="134"/>
  <c r="G27" i="134"/>
  <c r="I27" i="134"/>
  <c r="H27" i="134"/>
  <c r="I29" i="134"/>
  <c r="H29" i="134"/>
  <c r="G29" i="134"/>
  <c r="G31" i="134"/>
  <c r="I31" i="134"/>
  <c r="H31" i="134"/>
  <c r="I33" i="134"/>
  <c r="H33" i="134"/>
  <c r="G33" i="134"/>
  <c r="G35" i="134"/>
  <c r="I35" i="134"/>
  <c r="H35" i="134"/>
  <c r="I37" i="134"/>
  <c r="H37" i="134"/>
  <c r="G37" i="134"/>
  <c r="G39" i="134"/>
  <c r="I39" i="134"/>
  <c r="H39" i="134"/>
  <c r="I41" i="134"/>
  <c r="H41" i="134"/>
  <c r="G41" i="134"/>
  <c r="G43" i="134"/>
  <c r="I43" i="134"/>
  <c r="H43" i="134"/>
  <c r="I45" i="134"/>
  <c r="H45" i="134"/>
  <c r="G45" i="134"/>
  <c r="G47" i="134"/>
  <c r="I47" i="134"/>
  <c r="H47" i="134"/>
  <c r="I49" i="134"/>
  <c r="H49" i="134"/>
  <c r="G49" i="134"/>
  <c r="G51" i="134"/>
  <c r="I51" i="134"/>
  <c r="H51" i="134"/>
  <c r="I53" i="134"/>
  <c r="H53" i="134"/>
  <c r="G53" i="134"/>
  <c r="G55" i="134"/>
  <c r="I55" i="134"/>
  <c r="H55" i="134"/>
  <c r="I7" i="130"/>
  <c r="G7" i="130"/>
  <c r="H7" i="130"/>
  <c r="G9" i="130"/>
  <c r="I9" i="130"/>
  <c r="H9" i="130"/>
  <c r="I13" i="130"/>
  <c r="H13" i="130"/>
  <c r="G13" i="130"/>
  <c r="G15" i="130"/>
  <c r="I15" i="130"/>
  <c r="H15" i="130"/>
  <c r="I17" i="130"/>
  <c r="H17" i="130"/>
  <c r="G17" i="130"/>
  <c r="G19" i="130"/>
  <c r="I19" i="130"/>
  <c r="H19" i="130"/>
  <c r="I21" i="130"/>
  <c r="H21" i="130"/>
  <c r="G21" i="130"/>
  <c r="G23" i="130"/>
  <c r="I23" i="130"/>
  <c r="H23" i="130"/>
  <c r="I25" i="130"/>
  <c r="H25" i="130"/>
  <c r="G25" i="130"/>
  <c r="G27" i="130"/>
  <c r="I27" i="130"/>
  <c r="H27" i="130"/>
  <c r="I29" i="130"/>
  <c r="H29" i="130"/>
  <c r="G29" i="130"/>
  <c r="G31" i="130"/>
  <c r="I31" i="130"/>
  <c r="H31" i="130"/>
  <c r="I33" i="130"/>
  <c r="H33" i="130"/>
  <c r="G33" i="130"/>
  <c r="G35" i="130"/>
  <c r="I35" i="130"/>
  <c r="H35" i="130"/>
  <c r="I37" i="130"/>
  <c r="H37" i="130"/>
  <c r="G37" i="130"/>
  <c r="G39" i="130"/>
  <c r="I39" i="130"/>
  <c r="H39" i="130"/>
  <c r="I41" i="130"/>
  <c r="H41" i="130"/>
  <c r="G41" i="130"/>
  <c r="G43" i="130"/>
  <c r="I43" i="130"/>
  <c r="H43" i="130"/>
  <c r="I45" i="130"/>
  <c r="H45" i="130"/>
  <c r="G45" i="130"/>
  <c r="G47" i="130"/>
  <c r="I47" i="130"/>
  <c r="H47" i="130"/>
  <c r="I49" i="130"/>
  <c r="H49" i="130"/>
  <c r="G49" i="130"/>
  <c r="G51" i="130"/>
  <c r="I51" i="130"/>
  <c r="H51" i="130"/>
  <c r="I53" i="130"/>
  <c r="H53" i="130"/>
  <c r="G53" i="130"/>
  <c r="I34" i="134"/>
  <c r="H34" i="134"/>
  <c r="G34" i="134"/>
  <c r="J53" i="134"/>
  <c r="F68" i="134"/>
  <c r="I68" i="134" s="1"/>
  <c r="J53" i="130" l="1"/>
  <c r="J55" i="134"/>
  <c r="J49" i="134"/>
  <c r="J43" i="134"/>
  <c r="J36" i="134"/>
  <c r="J40" i="134"/>
  <c r="J44" i="134"/>
  <c r="J50" i="134"/>
  <c r="J34" i="134"/>
  <c r="J52" i="134"/>
  <c r="J48" i="134"/>
  <c r="J38" i="134"/>
  <c r="J42" i="134"/>
  <c r="J54" i="134"/>
  <c r="J49" i="130"/>
  <c r="J45" i="130"/>
  <c r="J41" i="130"/>
  <c r="J39" i="134"/>
  <c r="J47" i="134"/>
  <c r="J37" i="130"/>
  <c r="J51" i="130"/>
  <c r="J47" i="130"/>
  <c r="J43" i="130"/>
  <c r="J39" i="130"/>
  <c r="J35" i="130"/>
  <c r="J54" i="130"/>
  <c r="J50" i="130"/>
  <c r="J46" i="130"/>
  <c r="J42" i="130"/>
  <c r="J38" i="130"/>
  <c r="J34" i="130"/>
  <c r="J52" i="130"/>
  <c r="J48" i="130"/>
  <c r="J44" i="130"/>
  <c r="J40" i="130"/>
  <c r="J36" i="130"/>
  <c r="J32" i="134"/>
  <c r="J28" i="134"/>
  <c r="J24" i="134"/>
  <c r="J20" i="134"/>
  <c r="J16" i="134"/>
  <c r="J12" i="134"/>
  <c r="J8" i="134"/>
  <c r="J37" i="134"/>
  <c r="J41" i="134"/>
  <c r="J45" i="134"/>
  <c r="J35" i="134"/>
  <c r="J51" i="134"/>
  <c r="J30" i="130"/>
  <c r="J26" i="130"/>
  <c r="J31" i="134"/>
  <c r="J27" i="134"/>
  <c r="J23" i="134"/>
  <c r="J19" i="134"/>
  <c r="J15" i="134"/>
  <c r="J11" i="134"/>
  <c r="J7" i="134"/>
  <c r="J30" i="134"/>
  <c r="J26" i="134"/>
  <c r="J22" i="134"/>
  <c r="J18" i="134"/>
  <c r="J14" i="134"/>
  <c r="J10" i="134"/>
  <c r="J33" i="130"/>
  <c r="J29" i="130"/>
  <c r="J25" i="130"/>
  <c r="J21" i="130"/>
  <c r="J17" i="130"/>
  <c r="J13" i="130"/>
  <c r="J9" i="130"/>
  <c r="J32" i="130"/>
  <c r="J28" i="130"/>
  <c r="J24" i="130"/>
  <c r="J20" i="130"/>
  <c r="J16" i="130"/>
  <c r="J8" i="130"/>
  <c r="J31" i="130"/>
  <c r="J27" i="130"/>
  <c r="J23" i="130"/>
  <c r="J19" i="130"/>
  <c r="J15" i="130"/>
  <c r="J7" i="130"/>
  <c r="J22" i="130"/>
  <c r="J18" i="130"/>
  <c r="J14" i="130"/>
  <c r="J10" i="130"/>
  <c r="J46" i="134"/>
  <c r="J33" i="134"/>
  <c r="J29" i="134"/>
  <c r="J25" i="134"/>
  <c r="J21" i="134"/>
  <c r="J17" i="134"/>
  <c r="J13" i="134"/>
  <c r="J9" i="134"/>
  <c r="J56" i="134"/>
  <c r="H68" i="134"/>
  <c r="G68" i="134"/>
  <c r="J68" i="134" l="1"/>
  <c r="D34" i="122" l="1"/>
  <c r="C19" i="151" l="1"/>
  <c r="E19" i="151" s="1"/>
  <c r="C14" i="151"/>
  <c r="C79" i="151" l="1"/>
  <c r="E79" i="151" s="1"/>
  <c r="E14" i="151"/>
  <c r="D79" i="154" l="1"/>
  <c r="E79" i="154" s="1"/>
  <c r="E19" i="154"/>
  <c r="C12" i="130" l="1"/>
  <c r="F12" i="130" l="1"/>
  <c r="G12" i="130" s="1"/>
  <c r="C11" i="130"/>
  <c r="H12" i="130" l="1"/>
  <c r="I12" i="130"/>
  <c r="C68" i="130"/>
  <c r="F11" i="130"/>
  <c r="G11" i="130" s="1"/>
  <c r="J12" i="130" l="1"/>
  <c r="I11" i="130"/>
  <c r="H11" i="130"/>
  <c r="J11" i="130" s="1"/>
  <c r="F68" i="130"/>
  <c r="G68" i="130" s="1"/>
  <c r="I68" i="130" l="1"/>
  <c r="H68" i="130"/>
  <c r="J68" i="130" l="1"/>
  <c r="C13" i="122" l="1"/>
  <c r="E13" i="122" s="1"/>
  <c r="D66" i="133"/>
  <c r="C21" i="122"/>
  <c r="E21" i="122" s="1"/>
  <c r="C17" i="122"/>
  <c r="E17" i="122" s="1"/>
  <c r="D76" i="144"/>
  <c r="D77" i="144"/>
  <c r="D78" i="144"/>
  <c r="C77" i="144"/>
  <c r="E77" i="144" s="1"/>
  <c r="C44" i="122"/>
  <c r="E44" i="122" s="1"/>
  <c r="C39" i="122"/>
  <c r="E39" i="122" s="1"/>
  <c r="C46" i="122"/>
  <c r="E46" i="122" s="1"/>
  <c r="D6" i="144"/>
  <c r="D8" i="144"/>
  <c r="D9" i="144"/>
  <c r="D10" i="144"/>
  <c r="D11" i="144"/>
  <c r="D12" i="144"/>
  <c r="D13" i="144"/>
  <c r="D14" i="144"/>
  <c r="D15" i="144"/>
  <c r="D16" i="144"/>
  <c r="D17" i="144"/>
  <c r="D18" i="144"/>
  <c r="D19" i="144"/>
  <c r="D20" i="144"/>
  <c r="D21" i="144"/>
  <c r="D22" i="144"/>
  <c r="D23" i="144"/>
  <c r="D24" i="144"/>
  <c r="D25" i="144"/>
  <c r="D26" i="144"/>
  <c r="D27" i="144"/>
  <c r="D28" i="144"/>
  <c r="D29" i="144"/>
  <c r="D30" i="144"/>
  <c r="D31" i="144"/>
  <c r="D32" i="144"/>
  <c r="D33" i="144"/>
  <c r="D34" i="144"/>
  <c r="D35" i="144"/>
  <c r="D36" i="144"/>
  <c r="D37" i="144"/>
  <c r="D38" i="144"/>
  <c r="D39" i="144"/>
  <c r="D40" i="144"/>
  <c r="D41" i="144"/>
  <c r="D42" i="144"/>
  <c r="D43" i="144"/>
  <c r="D44" i="144"/>
  <c r="D45" i="144"/>
  <c r="D46" i="144"/>
  <c r="D47" i="144"/>
  <c r="D48" i="144"/>
  <c r="D49" i="144"/>
  <c r="D50" i="144"/>
  <c r="D51" i="144"/>
  <c r="D52" i="144"/>
  <c r="D53" i="144"/>
  <c r="D54" i="144"/>
  <c r="D55" i="144"/>
  <c r="D56" i="144"/>
  <c r="D57" i="144"/>
  <c r="D58" i="144"/>
  <c r="D59" i="144"/>
  <c r="D60" i="144"/>
  <c r="D61" i="144"/>
  <c r="D62" i="144"/>
  <c r="D63" i="144"/>
  <c r="D64" i="144"/>
  <c r="D65" i="144"/>
  <c r="D66" i="144"/>
  <c r="D68" i="144"/>
  <c r="D69" i="144"/>
  <c r="D70" i="144"/>
  <c r="D67" i="144"/>
  <c r="D71" i="144"/>
  <c r="D72" i="144"/>
  <c r="D73" i="144"/>
  <c r="D74" i="144"/>
  <c r="D75" i="144"/>
  <c r="D7" i="144"/>
  <c r="C71" i="144"/>
  <c r="E71" i="144" s="1"/>
  <c r="C72" i="144"/>
  <c r="E72" i="144" s="1"/>
  <c r="C73" i="144"/>
  <c r="E73" i="144" s="1"/>
  <c r="C74" i="144"/>
  <c r="E74" i="144" s="1"/>
  <c r="C75" i="144"/>
  <c r="E75" i="144" s="1"/>
  <c r="C76" i="144"/>
  <c r="E76" i="144" s="1"/>
  <c r="C67" i="144"/>
  <c r="C68" i="144"/>
  <c r="C69" i="144"/>
  <c r="C70" i="144"/>
  <c r="D10" i="122"/>
  <c r="D11" i="122"/>
  <c r="D40" i="122"/>
  <c r="D6" i="133"/>
  <c r="D7" i="133"/>
  <c r="D15" i="133"/>
  <c r="D42" i="133"/>
  <c r="D45" i="133"/>
  <c r="D47" i="133"/>
  <c r="D50" i="133"/>
  <c r="D52" i="133"/>
  <c r="D53" i="133"/>
  <c r="D56" i="133"/>
  <c r="D57" i="133"/>
  <c r="D58" i="133"/>
  <c r="D60" i="133"/>
  <c r="D61" i="133"/>
  <c r="D62" i="133"/>
  <c r="D64" i="133"/>
  <c r="D66" i="135"/>
  <c r="C32" i="122"/>
  <c r="E32" i="122" s="1"/>
  <c r="C33" i="122"/>
  <c r="E33" i="122" s="1"/>
  <c r="C34" i="122"/>
  <c r="E34" i="122" s="1"/>
  <c r="C35" i="122"/>
  <c r="E35" i="122" s="1"/>
  <c r="C36" i="122"/>
  <c r="E36" i="122" s="1"/>
  <c r="C37" i="122"/>
  <c r="E37" i="122" s="1"/>
  <c r="C40" i="122"/>
  <c r="E40" i="122" s="1"/>
  <c r="C41" i="122"/>
  <c r="E41" i="122" s="1"/>
  <c r="C43" i="122"/>
  <c r="E43" i="122" s="1"/>
  <c r="C45" i="122"/>
  <c r="E45" i="122" s="1"/>
  <c r="C47" i="122"/>
  <c r="E47" i="122" s="1"/>
  <c r="C48" i="122"/>
  <c r="E48" i="122" s="1"/>
  <c r="C49" i="122"/>
  <c r="E49" i="122" s="1"/>
  <c r="C50" i="122"/>
  <c r="E50" i="122" s="1"/>
  <c r="C52" i="122"/>
  <c r="E52" i="122" s="1"/>
  <c r="C53" i="122"/>
  <c r="E53" i="122" s="1"/>
  <c r="C54" i="122"/>
  <c r="E54" i="122" s="1"/>
  <c r="C55" i="122"/>
  <c r="E55" i="122" s="1"/>
  <c r="C56" i="122"/>
  <c r="E56" i="122" s="1"/>
  <c r="C57" i="122"/>
  <c r="E57" i="122" s="1"/>
  <c r="C58" i="122"/>
  <c r="E58" i="122" s="1"/>
  <c r="C59" i="122"/>
  <c r="E59" i="122" s="1"/>
  <c r="C60" i="122"/>
  <c r="E60" i="122" s="1"/>
  <c r="C61" i="122"/>
  <c r="E61" i="122" s="1"/>
  <c r="C62" i="122"/>
  <c r="E62" i="122" s="1"/>
  <c r="C63" i="122"/>
  <c r="E63" i="122" s="1"/>
  <c r="C64" i="122"/>
  <c r="E64" i="122" s="1"/>
  <c r="C65" i="122"/>
  <c r="E65" i="122" s="1"/>
  <c r="C66" i="122"/>
  <c r="E66" i="122" s="1"/>
  <c r="C10" i="122"/>
  <c r="E10" i="122" s="1"/>
  <c r="C11" i="122"/>
  <c r="C12" i="122"/>
  <c r="E12" i="122" s="1"/>
  <c r="C14" i="122"/>
  <c r="E14" i="122" s="1"/>
  <c r="C15" i="122"/>
  <c r="E15" i="122" s="1"/>
  <c r="C16" i="122"/>
  <c r="E16" i="122" s="1"/>
  <c r="C18" i="122"/>
  <c r="E18" i="122" s="1"/>
  <c r="C19" i="122"/>
  <c r="E19" i="122" s="1"/>
  <c r="C20" i="122"/>
  <c r="E20" i="122" s="1"/>
  <c r="C22" i="122"/>
  <c r="E22" i="122" s="1"/>
  <c r="C24" i="122"/>
  <c r="E24" i="122" s="1"/>
  <c r="C25" i="122"/>
  <c r="E25" i="122" s="1"/>
  <c r="C27" i="122"/>
  <c r="E27" i="122" s="1"/>
  <c r="C28" i="122"/>
  <c r="E28" i="122" s="1"/>
  <c r="C29" i="122"/>
  <c r="E29" i="122" s="1"/>
  <c r="C30" i="122"/>
  <c r="E30" i="122" s="1"/>
  <c r="C6" i="135"/>
  <c r="C9" i="135"/>
  <c r="C10" i="135"/>
  <c r="C14" i="135"/>
  <c r="C15" i="135"/>
  <c r="C16" i="135"/>
  <c r="C20" i="135"/>
  <c r="C29" i="135"/>
  <c r="C32" i="135"/>
  <c r="C35" i="135"/>
  <c r="C38" i="135"/>
  <c r="C39" i="135"/>
  <c r="C47" i="135"/>
  <c r="C48" i="135"/>
  <c r="C62" i="135"/>
  <c r="C65" i="135"/>
  <c r="C66" i="135"/>
  <c r="E66" i="135" s="1"/>
  <c r="C31" i="122"/>
  <c r="E31" i="122" s="1"/>
  <c r="C20" i="144"/>
  <c r="E20" i="144" s="1"/>
  <c r="C49" i="144"/>
  <c r="E49" i="144" s="1"/>
  <c r="C65" i="144"/>
  <c r="E65" i="144" s="1"/>
  <c r="C66" i="144"/>
  <c r="C31" i="144"/>
  <c r="E31" i="144" s="1"/>
  <c r="C38" i="122"/>
  <c r="E38" i="122" s="1"/>
  <c r="C9" i="125"/>
  <c r="E9" i="125" s="1"/>
  <c r="C39" i="125"/>
  <c r="E39" i="125" s="1"/>
  <c r="C9" i="133"/>
  <c r="C13" i="133"/>
  <c r="C17" i="133"/>
  <c r="C21" i="133"/>
  <c r="C39" i="133"/>
  <c r="C47" i="133"/>
  <c r="E47" i="133" s="1"/>
  <c r="C55" i="133"/>
  <c r="C59" i="133"/>
  <c r="C61" i="133"/>
  <c r="E61" i="133" s="1"/>
  <c r="C65" i="133"/>
  <c r="D13" i="135"/>
  <c r="D41" i="135"/>
  <c r="D51" i="135"/>
  <c r="D43" i="135"/>
  <c r="D7" i="135"/>
  <c r="D46" i="135"/>
  <c r="D32" i="135"/>
  <c r="E66" i="144" l="1"/>
  <c r="E11" i="122"/>
  <c r="D67" i="122"/>
  <c r="E69" i="144"/>
  <c r="E67" i="144"/>
  <c r="E70" i="144"/>
  <c r="E68" i="144"/>
  <c r="D23" i="135"/>
  <c r="D38" i="135"/>
  <c r="E38" i="135" s="1"/>
  <c r="D50" i="135"/>
  <c r="D9" i="135"/>
  <c r="E9" i="135" s="1"/>
  <c r="D29" i="135"/>
  <c r="D14" i="135"/>
  <c r="E14" i="135" s="1"/>
  <c r="D10" i="135"/>
  <c r="C29" i="133"/>
  <c r="C25" i="133"/>
  <c r="C65" i="125"/>
  <c r="E65" i="125" s="1"/>
  <c r="C63" i="125"/>
  <c r="E63" i="125" s="1"/>
  <c r="C59" i="125"/>
  <c r="E59" i="125" s="1"/>
  <c r="C52" i="125"/>
  <c r="E52" i="125" s="1"/>
  <c r="C50" i="125"/>
  <c r="E50" i="125" s="1"/>
  <c r="C44" i="125"/>
  <c r="E44" i="125" s="1"/>
  <c r="C32" i="125"/>
  <c r="E32" i="125" s="1"/>
  <c r="C29" i="125"/>
  <c r="E29" i="125" s="1"/>
  <c r="C25" i="125"/>
  <c r="E25" i="125" s="1"/>
  <c r="C21" i="125"/>
  <c r="E21" i="125" s="1"/>
  <c r="C19" i="125"/>
  <c r="E19" i="125" s="1"/>
  <c r="C17" i="125"/>
  <c r="E17" i="125" s="1"/>
  <c r="C13" i="125"/>
  <c r="E13" i="125" s="1"/>
  <c r="C7" i="125"/>
  <c r="E7" i="125" s="1"/>
  <c r="C64" i="144"/>
  <c r="E64" i="144" s="1"/>
  <c r="C62" i="144"/>
  <c r="E62" i="144" s="1"/>
  <c r="C60" i="144"/>
  <c r="E60" i="144" s="1"/>
  <c r="C58" i="144"/>
  <c r="E58" i="144" s="1"/>
  <c r="C56" i="144"/>
  <c r="E56" i="144" s="1"/>
  <c r="C54" i="144"/>
  <c r="E54" i="144" s="1"/>
  <c r="C52" i="144"/>
  <c r="E52" i="144" s="1"/>
  <c r="C50" i="144"/>
  <c r="E50" i="144" s="1"/>
  <c r="C48" i="144"/>
  <c r="E48" i="144" s="1"/>
  <c r="C46" i="144"/>
  <c r="E46" i="144" s="1"/>
  <c r="C44" i="144"/>
  <c r="E44" i="144" s="1"/>
  <c r="C42" i="144"/>
  <c r="E42" i="144" s="1"/>
  <c r="C40" i="144"/>
  <c r="E40" i="144" s="1"/>
  <c r="C38" i="144"/>
  <c r="E38" i="144" s="1"/>
  <c r="C36" i="144"/>
  <c r="E36" i="144" s="1"/>
  <c r="C34" i="144"/>
  <c r="E34" i="144" s="1"/>
  <c r="C32" i="144"/>
  <c r="E32" i="144" s="1"/>
  <c r="C29" i="144"/>
  <c r="E29" i="144" s="1"/>
  <c r="C27" i="144"/>
  <c r="E27" i="144" s="1"/>
  <c r="C25" i="144"/>
  <c r="E25" i="144" s="1"/>
  <c r="C23" i="144"/>
  <c r="E23" i="144" s="1"/>
  <c r="C21" i="144"/>
  <c r="E21" i="144" s="1"/>
  <c r="C19" i="144"/>
  <c r="E19" i="144" s="1"/>
  <c r="C17" i="144"/>
  <c r="E17" i="144" s="1"/>
  <c r="C15" i="144"/>
  <c r="E15" i="144" s="1"/>
  <c r="C13" i="144"/>
  <c r="E13" i="144" s="1"/>
  <c r="C11" i="144"/>
  <c r="E11" i="144" s="1"/>
  <c r="C9" i="144"/>
  <c r="E9" i="144" s="1"/>
  <c r="C7" i="144"/>
  <c r="E7" i="144" s="1"/>
  <c r="C31" i="135"/>
  <c r="C63" i="135"/>
  <c r="C61" i="135"/>
  <c r="C59" i="135"/>
  <c r="C57" i="135"/>
  <c r="C55" i="135"/>
  <c r="C53" i="135"/>
  <c r="C51" i="135"/>
  <c r="E51" i="135" s="1"/>
  <c r="C49" i="135"/>
  <c r="C45" i="135"/>
  <c r="C43" i="135"/>
  <c r="E43" i="135" s="1"/>
  <c r="C41" i="135"/>
  <c r="E41" i="135" s="1"/>
  <c r="C37" i="135"/>
  <c r="C33" i="135"/>
  <c r="C30" i="135"/>
  <c r="C28" i="135"/>
  <c r="C26" i="135"/>
  <c r="C24" i="135"/>
  <c r="C22" i="135"/>
  <c r="C18" i="135"/>
  <c r="C12" i="135"/>
  <c r="E10" i="135"/>
  <c r="C8" i="135"/>
  <c r="D65" i="133"/>
  <c r="E65" i="133" s="1"/>
  <c r="D63" i="133"/>
  <c r="D59" i="133"/>
  <c r="E59" i="133" s="1"/>
  <c r="D55" i="133"/>
  <c r="E55" i="133" s="1"/>
  <c r="D51" i="133"/>
  <c r="D49" i="133"/>
  <c r="D43" i="133"/>
  <c r="D41" i="133"/>
  <c r="D38" i="133"/>
  <c r="D36" i="133"/>
  <c r="D34" i="133"/>
  <c r="D32" i="133"/>
  <c r="D30" i="133"/>
  <c r="D28" i="133"/>
  <c r="D26" i="133"/>
  <c r="D24" i="133"/>
  <c r="D22" i="133"/>
  <c r="D20" i="133"/>
  <c r="D18" i="133"/>
  <c r="D16" i="133"/>
  <c r="D14" i="133"/>
  <c r="D12" i="133"/>
  <c r="D10" i="133"/>
  <c r="D8" i="133"/>
  <c r="D15" i="135"/>
  <c r="E15" i="135" s="1"/>
  <c r="D42" i="135"/>
  <c r="D34" i="135"/>
  <c r="D44" i="135"/>
  <c r="D48" i="135"/>
  <c r="E48" i="135" s="1"/>
  <c r="D11" i="135"/>
  <c r="D27" i="135"/>
  <c r="D25" i="135"/>
  <c r="D12" i="135"/>
  <c r="D26" i="135"/>
  <c r="D39" i="135"/>
  <c r="E39" i="135" s="1"/>
  <c r="D45" i="135"/>
  <c r="D24" i="135"/>
  <c r="D30" i="135"/>
  <c r="C31" i="133"/>
  <c r="C53" i="133"/>
  <c r="E53" i="133" s="1"/>
  <c r="C49" i="133"/>
  <c r="C43" i="133"/>
  <c r="C35" i="133"/>
  <c r="C66" i="125"/>
  <c r="E66" i="125" s="1"/>
  <c r="C62" i="125"/>
  <c r="E62" i="125" s="1"/>
  <c r="C51" i="125"/>
  <c r="E51" i="125" s="1"/>
  <c r="C49" i="125"/>
  <c r="E49" i="125" s="1"/>
  <c r="C43" i="125"/>
  <c r="E43" i="125" s="1"/>
  <c r="C41" i="125"/>
  <c r="E41" i="125" s="1"/>
  <c r="C35" i="125"/>
  <c r="E35" i="125" s="1"/>
  <c r="C33" i="125"/>
  <c r="E33" i="125" s="1"/>
  <c r="C24" i="125"/>
  <c r="E24" i="125" s="1"/>
  <c r="C18" i="125"/>
  <c r="E18" i="125" s="1"/>
  <c r="C16" i="125"/>
  <c r="E16" i="125" s="1"/>
  <c r="C12" i="125"/>
  <c r="E12" i="125" s="1"/>
  <c r="C63" i="144"/>
  <c r="E63" i="144" s="1"/>
  <c r="C61" i="144"/>
  <c r="E61" i="144" s="1"/>
  <c r="C59" i="144"/>
  <c r="E59" i="144" s="1"/>
  <c r="C57" i="144"/>
  <c r="E57" i="144" s="1"/>
  <c r="C55" i="144"/>
  <c r="E55" i="144" s="1"/>
  <c r="C53" i="144"/>
  <c r="E53" i="144" s="1"/>
  <c r="C51" i="144"/>
  <c r="E51" i="144" s="1"/>
  <c r="C47" i="144"/>
  <c r="E47" i="144" s="1"/>
  <c r="C45" i="144"/>
  <c r="E45" i="144" s="1"/>
  <c r="C43" i="144"/>
  <c r="E43" i="144" s="1"/>
  <c r="C41" i="144"/>
  <c r="E41" i="144" s="1"/>
  <c r="C39" i="144"/>
  <c r="E39" i="144" s="1"/>
  <c r="C37" i="144"/>
  <c r="E37" i="144" s="1"/>
  <c r="C35" i="144"/>
  <c r="E35" i="144" s="1"/>
  <c r="C33" i="144"/>
  <c r="E33" i="144" s="1"/>
  <c r="C30" i="144"/>
  <c r="E30" i="144" s="1"/>
  <c r="C28" i="144"/>
  <c r="E28" i="144" s="1"/>
  <c r="C26" i="144"/>
  <c r="E26" i="144" s="1"/>
  <c r="C24" i="144"/>
  <c r="E24" i="144" s="1"/>
  <c r="C22" i="144"/>
  <c r="E22" i="144" s="1"/>
  <c r="C18" i="144"/>
  <c r="E18" i="144" s="1"/>
  <c r="C16" i="144"/>
  <c r="E16" i="144" s="1"/>
  <c r="C14" i="144"/>
  <c r="E14" i="144" s="1"/>
  <c r="C12" i="144"/>
  <c r="E12" i="144" s="1"/>
  <c r="C10" i="144"/>
  <c r="E10" i="144" s="1"/>
  <c r="C8" i="144"/>
  <c r="E8" i="144" s="1"/>
  <c r="C6" i="144"/>
  <c r="C64" i="135"/>
  <c r="C60" i="135"/>
  <c r="C58" i="135"/>
  <c r="C56" i="135"/>
  <c r="C54" i="135"/>
  <c r="C52" i="135"/>
  <c r="C50" i="135"/>
  <c r="E50" i="135" s="1"/>
  <c r="C46" i="135"/>
  <c r="E46" i="135" s="1"/>
  <c r="C44" i="135"/>
  <c r="E44" i="135" s="1"/>
  <c r="C42" i="135"/>
  <c r="C40" i="135"/>
  <c r="C36" i="135"/>
  <c r="C34" i="135"/>
  <c r="E32" i="135"/>
  <c r="E29" i="135"/>
  <c r="C27" i="135"/>
  <c r="C25" i="135"/>
  <c r="C23" i="135"/>
  <c r="E23" i="135" s="1"/>
  <c r="C21" i="135"/>
  <c r="C19" i="135"/>
  <c r="C17" i="135"/>
  <c r="C13" i="135"/>
  <c r="E13" i="135" s="1"/>
  <c r="C11" i="135"/>
  <c r="E11" i="135" s="1"/>
  <c r="C7" i="135"/>
  <c r="E7" i="135" s="1"/>
  <c r="D40" i="133"/>
  <c r="D54" i="133"/>
  <c r="D48" i="133"/>
  <c r="D46" i="133"/>
  <c r="D44" i="133"/>
  <c r="D39" i="133"/>
  <c r="E39" i="133" s="1"/>
  <c r="D37" i="133"/>
  <c r="D35" i="133"/>
  <c r="D33" i="133"/>
  <c r="D31" i="133"/>
  <c r="D29" i="133"/>
  <c r="D27" i="133"/>
  <c r="D25" i="133"/>
  <c r="D23" i="133"/>
  <c r="D21" i="133"/>
  <c r="E21" i="133" s="1"/>
  <c r="D19" i="135"/>
  <c r="D19" i="133"/>
  <c r="D17" i="133"/>
  <c r="E17" i="133" s="1"/>
  <c r="D13" i="133"/>
  <c r="E13" i="133" s="1"/>
  <c r="D11" i="133"/>
  <c r="D9" i="133"/>
  <c r="E9" i="133" s="1"/>
  <c r="C31" i="125"/>
  <c r="E31" i="125" s="1"/>
  <c r="D79" i="144"/>
  <c r="C78" i="144"/>
  <c r="E78" i="144" s="1"/>
  <c r="C27" i="133"/>
  <c r="C23" i="133"/>
  <c r="E23" i="133" s="1"/>
  <c r="C19" i="133"/>
  <c r="E19" i="133" s="1"/>
  <c r="C15" i="133"/>
  <c r="E15" i="133" s="1"/>
  <c r="C11" i="133"/>
  <c r="C64" i="133"/>
  <c r="E64" i="133" s="1"/>
  <c r="C62" i="133"/>
  <c r="E62" i="133" s="1"/>
  <c r="C57" i="133"/>
  <c r="E57" i="133" s="1"/>
  <c r="C51" i="133"/>
  <c r="C41" i="133"/>
  <c r="E41" i="133" s="1"/>
  <c r="C37" i="133"/>
  <c r="E37" i="133" s="1"/>
  <c r="C33" i="133"/>
  <c r="C30" i="133"/>
  <c r="C28" i="133"/>
  <c r="E28" i="133" s="1"/>
  <c r="C26" i="133"/>
  <c r="C24" i="133"/>
  <c r="E24" i="133" s="1"/>
  <c r="C22" i="133"/>
  <c r="C20" i="133"/>
  <c r="E20" i="133" s="1"/>
  <c r="C18" i="133"/>
  <c r="C16" i="133"/>
  <c r="E16" i="133" s="1"/>
  <c r="C14" i="133"/>
  <c r="C12" i="133"/>
  <c r="E12" i="133" s="1"/>
  <c r="C10" i="133"/>
  <c r="C8" i="133"/>
  <c r="E8" i="133" s="1"/>
  <c r="C6" i="133"/>
  <c r="D52" i="135"/>
  <c r="C42" i="122"/>
  <c r="E42" i="122" s="1"/>
  <c r="C9" i="122"/>
  <c r="E9" i="122" s="1"/>
  <c r="D6" i="135"/>
  <c r="D22" i="135"/>
  <c r="C51" i="122"/>
  <c r="E51" i="122" s="1"/>
  <c r="C54" i="133"/>
  <c r="E54" i="133" s="1"/>
  <c r="C52" i="133"/>
  <c r="E52" i="133" s="1"/>
  <c r="C50" i="133"/>
  <c r="E50" i="133" s="1"/>
  <c r="D61" i="135"/>
  <c r="D57" i="135"/>
  <c r="D53" i="135"/>
  <c r="D47" i="135"/>
  <c r="E47" i="135" s="1"/>
  <c r="C63" i="133"/>
  <c r="C58" i="133"/>
  <c r="E58" i="133" s="1"/>
  <c r="C56" i="133"/>
  <c r="E56" i="133" s="1"/>
  <c r="C46" i="133"/>
  <c r="E46" i="133" s="1"/>
  <c r="C44" i="133"/>
  <c r="E44" i="133" s="1"/>
  <c r="C42" i="133"/>
  <c r="E42" i="133" s="1"/>
  <c r="C40" i="133"/>
  <c r="E40" i="133" s="1"/>
  <c r="C38" i="133"/>
  <c r="C36" i="133"/>
  <c r="C34" i="133"/>
  <c r="C32" i="133"/>
  <c r="C7" i="133"/>
  <c r="E7" i="133" s="1"/>
  <c r="C60" i="133"/>
  <c r="E60" i="133" s="1"/>
  <c r="D64" i="135"/>
  <c r="D58" i="135"/>
  <c r="E34" i="133" l="1"/>
  <c r="E38" i="133"/>
  <c r="E33" i="133"/>
  <c r="E34" i="135"/>
  <c r="E43" i="133"/>
  <c r="E10" i="133"/>
  <c r="E14" i="133"/>
  <c r="E18" i="133"/>
  <c r="E22" i="133"/>
  <c r="E26" i="133"/>
  <c r="E30" i="133"/>
  <c r="E51" i="133"/>
  <c r="E27" i="135"/>
  <c r="E32" i="133"/>
  <c r="E36" i="133"/>
  <c r="E63" i="133"/>
  <c r="E11" i="133"/>
  <c r="E27" i="133"/>
  <c r="E25" i="135"/>
  <c r="E42" i="135"/>
  <c r="E49" i="133"/>
  <c r="D67" i="133"/>
  <c r="C8" i="125"/>
  <c r="E8" i="125" s="1"/>
  <c r="C36" i="125"/>
  <c r="E36" i="125" s="1"/>
  <c r="C38" i="125"/>
  <c r="E38" i="125" s="1"/>
  <c r="C47" i="125"/>
  <c r="E47" i="125" s="1"/>
  <c r="C55" i="125"/>
  <c r="E55" i="125" s="1"/>
  <c r="C57" i="125"/>
  <c r="E57" i="125" s="1"/>
  <c r="C61" i="125"/>
  <c r="E61" i="125" s="1"/>
  <c r="C66" i="133"/>
  <c r="E66" i="133" s="1"/>
  <c r="C7" i="122"/>
  <c r="E7" i="122" s="1"/>
  <c r="C34" i="125"/>
  <c r="E34" i="125" s="1"/>
  <c r="C54" i="125"/>
  <c r="E54" i="125" s="1"/>
  <c r="C23" i="125"/>
  <c r="E23" i="125" s="1"/>
  <c r="C40" i="125"/>
  <c r="E40" i="125" s="1"/>
  <c r="C20" i="125"/>
  <c r="E20" i="125" s="1"/>
  <c r="C26" i="125"/>
  <c r="E26" i="125" s="1"/>
  <c r="C64" i="125"/>
  <c r="E64" i="125" s="1"/>
  <c r="C37" i="125"/>
  <c r="E37" i="125" s="1"/>
  <c r="C30" i="125"/>
  <c r="E30" i="125" s="1"/>
  <c r="D56" i="135"/>
  <c r="E56" i="135" s="1"/>
  <c r="D60" i="135"/>
  <c r="E60" i="135" s="1"/>
  <c r="D62" i="135"/>
  <c r="E62" i="135" s="1"/>
  <c r="C6" i="122"/>
  <c r="D40" i="135"/>
  <c r="E40" i="135" s="1"/>
  <c r="E19" i="135"/>
  <c r="E52" i="135"/>
  <c r="E58" i="135"/>
  <c r="E31" i="133"/>
  <c r="D8" i="135"/>
  <c r="D18" i="135"/>
  <c r="E18" i="135" s="1"/>
  <c r="D20" i="135"/>
  <c r="E20" i="135" s="1"/>
  <c r="D28" i="135"/>
  <c r="E28" i="135" s="1"/>
  <c r="D36" i="135"/>
  <c r="E36" i="135" s="1"/>
  <c r="D49" i="135"/>
  <c r="D55" i="135"/>
  <c r="E55" i="135" s="1"/>
  <c r="D59" i="135"/>
  <c r="E59" i="135" s="1"/>
  <c r="D63" i="135"/>
  <c r="E63" i="135" s="1"/>
  <c r="D65" i="135"/>
  <c r="E65" i="135" s="1"/>
  <c r="C67" i="135"/>
  <c r="E12" i="135"/>
  <c r="E49" i="135"/>
  <c r="E53" i="135"/>
  <c r="E57" i="135"/>
  <c r="E61" i="135"/>
  <c r="C27" i="125"/>
  <c r="E27" i="125" s="1"/>
  <c r="C11" i="125"/>
  <c r="E11" i="125" s="1"/>
  <c r="C15" i="125"/>
  <c r="E15" i="125" s="1"/>
  <c r="C42" i="125"/>
  <c r="E42" i="125" s="1"/>
  <c r="C60" i="125"/>
  <c r="E60" i="125" s="1"/>
  <c r="C26" i="122"/>
  <c r="E26" i="122" s="1"/>
  <c r="C58" i="125"/>
  <c r="E58" i="125" s="1"/>
  <c r="C46" i="125"/>
  <c r="E46" i="125" s="1"/>
  <c r="C45" i="125"/>
  <c r="E45" i="125" s="1"/>
  <c r="C10" i="125"/>
  <c r="E10" i="125" s="1"/>
  <c r="C22" i="125"/>
  <c r="E22" i="125" s="1"/>
  <c r="C28" i="125"/>
  <c r="E28" i="125" s="1"/>
  <c r="C6" i="125"/>
  <c r="C14" i="125"/>
  <c r="E14" i="125" s="1"/>
  <c r="C48" i="125"/>
  <c r="E48" i="125" s="1"/>
  <c r="C48" i="133"/>
  <c r="E48" i="133" s="1"/>
  <c r="C56" i="125"/>
  <c r="E56" i="125" s="1"/>
  <c r="C8" i="122"/>
  <c r="E8" i="122" s="1"/>
  <c r="C53" i="125"/>
  <c r="E53" i="125" s="1"/>
  <c r="C23" i="122"/>
  <c r="E23" i="122" s="1"/>
  <c r="E6" i="133"/>
  <c r="C45" i="133"/>
  <c r="E45" i="133" s="1"/>
  <c r="D16" i="135"/>
  <c r="E16" i="135" s="1"/>
  <c r="D17" i="135"/>
  <c r="E17" i="135" s="1"/>
  <c r="D21" i="135"/>
  <c r="E21" i="135" s="1"/>
  <c r="D31" i="135"/>
  <c r="E31" i="135" s="1"/>
  <c r="D33" i="135"/>
  <c r="D35" i="135"/>
  <c r="E35" i="135" s="1"/>
  <c r="D37" i="135"/>
  <c r="E37" i="135" s="1"/>
  <c r="D54" i="135"/>
  <c r="E54" i="135" s="1"/>
  <c r="E64" i="135"/>
  <c r="C79" i="144"/>
  <c r="E79" i="144" s="1"/>
  <c r="E6" i="144"/>
  <c r="E35" i="133"/>
  <c r="E6" i="135"/>
  <c r="E8" i="135"/>
  <c r="E22" i="135"/>
  <c r="E24" i="135"/>
  <c r="E26" i="135"/>
  <c r="E30" i="135"/>
  <c r="E33" i="135"/>
  <c r="E45" i="135"/>
  <c r="E25" i="133"/>
  <c r="E29" i="133"/>
  <c r="C67" i="133" l="1"/>
  <c r="E67" i="133" s="1"/>
  <c r="D67" i="135"/>
  <c r="E67" i="135" s="1"/>
  <c r="E6" i="125"/>
  <c r="C67" i="125"/>
  <c r="E67" i="125" s="1"/>
  <c r="C67" i="122"/>
  <c r="E67" i="122" s="1"/>
  <c r="E6" i="122"/>
  <c r="D7" i="142" l="1"/>
  <c r="D8" i="142"/>
  <c r="D9" i="142"/>
  <c r="D10" i="142"/>
  <c r="D12" i="142"/>
  <c r="D13" i="142"/>
  <c r="D14" i="142"/>
  <c r="D15" i="142"/>
  <c r="D16" i="142"/>
  <c r="D17" i="142"/>
  <c r="D18" i="142"/>
  <c r="D19" i="142"/>
  <c r="D20" i="142"/>
  <c r="D21" i="142"/>
  <c r="D22" i="142"/>
  <c r="D23" i="142"/>
  <c r="D24" i="142"/>
  <c r="D25" i="142"/>
  <c r="D26" i="142"/>
  <c r="D27" i="142"/>
  <c r="D28" i="142"/>
  <c r="D29" i="142"/>
  <c r="D30" i="142"/>
  <c r="D31" i="142"/>
  <c r="D32" i="142"/>
  <c r="D33" i="142"/>
  <c r="D34" i="142"/>
  <c r="D35" i="142"/>
  <c r="D36" i="142"/>
  <c r="D37" i="142"/>
  <c r="D38" i="142"/>
  <c r="D39" i="142"/>
  <c r="D40" i="142"/>
  <c r="D41" i="142"/>
  <c r="D42" i="142"/>
  <c r="D43" i="142"/>
  <c r="D44" i="142"/>
  <c r="D45" i="142"/>
  <c r="D46" i="142"/>
  <c r="D47" i="142"/>
  <c r="D48" i="142"/>
  <c r="D49" i="142"/>
  <c r="D50" i="142"/>
  <c r="D51" i="142"/>
  <c r="D52" i="142"/>
  <c r="D53" i="142"/>
  <c r="D54" i="142"/>
  <c r="D55" i="142"/>
  <c r="D56" i="142"/>
  <c r="D57" i="142"/>
  <c r="D58" i="142"/>
  <c r="D59" i="142"/>
  <c r="D60" i="142"/>
  <c r="D61" i="142"/>
  <c r="D62" i="142"/>
  <c r="D63" i="142"/>
  <c r="D64" i="142"/>
  <c r="D65" i="142"/>
  <c r="D66" i="142"/>
  <c r="D67" i="142"/>
  <c r="D68" i="142"/>
  <c r="D69" i="142"/>
  <c r="D70" i="142"/>
  <c r="D71" i="142"/>
  <c r="D72" i="142"/>
  <c r="D73" i="142"/>
  <c r="D74" i="142"/>
  <c r="D75" i="142"/>
  <c r="D76" i="142"/>
  <c r="D77" i="142"/>
  <c r="D78" i="142"/>
  <c r="D6" i="142"/>
  <c r="C7" i="142"/>
  <c r="E7" i="142" s="1"/>
  <c r="C8" i="142"/>
  <c r="E8" i="142" s="1"/>
  <c r="C9" i="142"/>
  <c r="E9" i="142" s="1"/>
  <c r="C10" i="142"/>
  <c r="E10" i="142" s="1"/>
  <c r="C11" i="142"/>
  <c r="C12" i="142"/>
  <c r="C13" i="142"/>
  <c r="C14" i="142"/>
  <c r="C15" i="142"/>
  <c r="C16" i="142"/>
  <c r="C17" i="142"/>
  <c r="C18" i="142"/>
  <c r="C19" i="142"/>
  <c r="C20" i="142"/>
  <c r="C21" i="142"/>
  <c r="C22" i="142"/>
  <c r="C23" i="142"/>
  <c r="C24" i="142"/>
  <c r="C25" i="142"/>
  <c r="C26" i="142"/>
  <c r="C27" i="142"/>
  <c r="C28" i="142"/>
  <c r="C29" i="142"/>
  <c r="C30" i="142"/>
  <c r="C31" i="142"/>
  <c r="C32" i="142"/>
  <c r="C33" i="142"/>
  <c r="C34" i="142"/>
  <c r="C35" i="142"/>
  <c r="C36" i="142"/>
  <c r="C37" i="142"/>
  <c r="C38" i="142"/>
  <c r="C39" i="142"/>
  <c r="E39" i="142" s="1"/>
  <c r="C40" i="142"/>
  <c r="C41" i="142"/>
  <c r="E41" i="142" s="1"/>
  <c r="C42" i="142"/>
  <c r="C43" i="142"/>
  <c r="E43" i="142" s="1"/>
  <c r="C44" i="142"/>
  <c r="C45" i="142"/>
  <c r="E45" i="142" s="1"/>
  <c r="C46" i="142"/>
  <c r="C47" i="142"/>
  <c r="E47" i="142" s="1"/>
  <c r="C48" i="142"/>
  <c r="C49" i="142"/>
  <c r="E49" i="142" s="1"/>
  <c r="C50" i="142"/>
  <c r="C51" i="142"/>
  <c r="E51" i="142" s="1"/>
  <c r="C52" i="142"/>
  <c r="C53" i="142"/>
  <c r="E53" i="142" s="1"/>
  <c r="C54" i="142"/>
  <c r="C55" i="142"/>
  <c r="E55" i="142" s="1"/>
  <c r="C56" i="142"/>
  <c r="C57" i="142"/>
  <c r="E57" i="142" s="1"/>
  <c r="C58" i="142"/>
  <c r="C59" i="142"/>
  <c r="E59" i="142" s="1"/>
  <c r="C60" i="142"/>
  <c r="C61" i="142"/>
  <c r="E61" i="142" s="1"/>
  <c r="C62" i="142"/>
  <c r="C63" i="142"/>
  <c r="E63" i="142" s="1"/>
  <c r="C64" i="142"/>
  <c r="C65" i="142"/>
  <c r="E65" i="142" s="1"/>
  <c r="C66" i="142"/>
  <c r="C67" i="142"/>
  <c r="E67" i="142" s="1"/>
  <c r="C68" i="142"/>
  <c r="C69" i="142"/>
  <c r="E69" i="142" s="1"/>
  <c r="C70" i="142"/>
  <c r="C71" i="142"/>
  <c r="E71" i="142" s="1"/>
  <c r="C72" i="142"/>
  <c r="C73" i="142"/>
  <c r="E73" i="142" s="1"/>
  <c r="C74" i="142"/>
  <c r="C75" i="142"/>
  <c r="E75" i="142" s="1"/>
  <c r="C76" i="142"/>
  <c r="C77" i="142"/>
  <c r="E77" i="142" s="1"/>
  <c r="C78" i="142"/>
  <c r="C6" i="142"/>
  <c r="E37" i="142" l="1"/>
  <c r="E35" i="142"/>
  <c r="E33" i="142"/>
  <c r="E31" i="142"/>
  <c r="E29" i="142"/>
  <c r="E27" i="142"/>
  <c r="E25" i="142"/>
  <c r="E23" i="142"/>
  <c r="E21" i="142"/>
  <c r="E19" i="142"/>
  <c r="E17" i="142"/>
  <c r="E15" i="142"/>
  <c r="E13" i="142"/>
  <c r="E6" i="142"/>
  <c r="C79" i="142"/>
  <c r="E78" i="142"/>
  <c r="E76" i="142"/>
  <c r="E74" i="142"/>
  <c r="E72" i="142"/>
  <c r="E70" i="142"/>
  <c r="E68" i="142"/>
  <c r="E66" i="142"/>
  <c r="E64" i="142"/>
  <c r="E62" i="142"/>
  <c r="E60" i="142"/>
  <c r="E58" i="142"/>
  <c r="E56" i="142"/>
  <c r="E54" i="142"/>
  <c r="E52" i="142"/>
  <c r="E50" i="142"/>
  <c r="E48" i="142"/>
  <c r="E46" i="142"/>
  <c r="E44" i="142"/>
  <c r="E42" i="142"/>
  <c r="E40" i="142"/>
  <c r="E38" i="142"/>
  <c r="E36" i="142"/>
  <c r="E34" i="142"/>
  <c r="E32" i="142"/>
  <c r="E30" i="142"/>
  <c r="E28" i="142"/>
  <c r="E26" i="142"/>
  <c r="E24" i="142"/>
  <c r="E22" i="142"/>
  <c r="E20" i="142"/>
  <c r="E18" i="142"/>
  <c r="E16" i="142"/>
  <c r="E14" i="142"/>
  <c r="E12" i="142"/>
  <c r="D11" i="142"/>
  <c r="D79" i="142" s="1"/>
  <c r="E79" i="142" s="1"/>
  <c r="E11" i="142" l="1"/>
  <c r="C52" i="139" l="1"/>
  <c r="C75" i="139" l="1"/>
  <c r="C70" i="139"/>
  <c r="C69" i="139"/>
  <c r="C68" i="139"/>
  <c r="C78" i="139"/>
  <c r="C76" i="139"/>
  <c r="C74" i="139"/>
  <c r="C73" i="139"/>
  <c r="C72" i="139"/>
  <c r="C71" i="139"/>
  <c r="C67" i="139"/>
  <c r="C66" i="139"/>
  <c r="C65" i="139"/>
  <c r="C64" i="139"/>
  <c r="C63" i="139"/>
  <c r="C62" i="139"/>
  <c r="C61" i="139"/>
  <c r="C60" i="139"/>
  <c r="C59" i="139"/>
  <c r="C58" i="139"/>
  <c r="C57" i="139"/>
  <c r="C56" i="139"/>
  <c r="C55" i="139"/>
  <c r="C54" i="139"/>
  <c r="C53" i="139"/>
  <c r="C51" i="139"/>
  <c r="C50" i="139"/>
  <c r="C49" i="139"/>
  <c r="C48" i="139"/>
  <c r="C47" i="139"/>
  <c r="C46" i="139"/>
  <c r="C45" i="139"/>
  <c r="C44" i="139"/>
  <c r="C43" i="139"/>
  <c r="C42" i="139"/>
  <c r="C41" i="139"/>
  <c r="C40" i="139"/>
  <c r="C39" i="139"/>
  <c r="C38" i="139"/>
  <c r="C37" i="139"/>
  <c r="C36" i="139"/>
  <c r="C35" i="139"/>
  <c r="C34" i="139"/>
  <c r="C33" i="139"/>
  <c r="C32" i="139"/>
  <c r="C31" i="139"/>
  <c r="C30" i="139"/>
  <c r="C29" i="139"/>
  <c r="C28" i="139"/>
  <c r="C27" i="139"/>
  <c r="C26" i="139"/>
  <c r="C25" i="139"/>
  <c r="C24" i="139"/>
  <c r="C23" i="139"/>
  <c r="C22" i="139"/>
  <c r="C21" i="139"/>
  <c r="C20" i="139"/>
  <c r="C19" i="139"/>
  <c r="C18" i="139"/>
  <c r="C17" i="139"/>
  <c r="C16" i="139"/>
  <c r="C15" i="139"/>
  <c r="C14" i="139"/>
  <c r="C13" i="139"/>
  <c r="C12" i="139"/>
  <c r="C11" i="139"/>
  <c r="C10" i="139"/>
  <c r="C9" i="139"/>
  <c r="C8" i="139"/>
  <c r="C7" i="139"/>
  <c r="C6" i="139"/>
  <c r="C79" i="139" l="1"/>
</calcChain>
</file>

<file path=xl/sharedStrings.xml><?xml version="1.0" encoding="utf-8"?>
<sst xmlns="http://schemas.openxmlformats.org/spreadsheetml/2006/main" count="2528" uniqueCount="359">
  <si>
    <t>Matrícula de los programas educativos pertinentes</t>
  </si>
  <si>
    <t>Profesores de asignatura con experiencia</t>
  </si>
  <si>
    <t>Profesores de asignatura</t>
  </si>
  <si>
    <t>DISTRIBUCIÓN PORCENTUAL</t>
  </si>
  <si>
    <t>REGIÓN CENTRO DE COAHUILA</t>
  </si>
  <si>
    <t>FIDEL VELÁZQUEZ</t>
  </si>
  <si>
    <t>GENERAL MARIANO ESCOBEDO</t>
  </si>
  <si>
    <t>SANTA CATARINA</t>
  </si>
  <si>
    <t>METROPOLITANA</t>
  </si>
  <si>
    <t>REGIONAL DEL SUR</t>
  </si>
  <si>
    <t>TOTAL</t>
  </si>
  <si>
    <t>ZONA METROPOLITANA DE GUADALAJARA</t>
  </si>
  <si>
    <t>NO.</t>
  </si>
  <si>
    <t>COSTA GRANDE DE GUERRERO</t>
  </si>
  <si>
    <t>%</t>
  </si>
  <si>
    <t>AGUASCALIENTES</t>
  </si>
  <si>
    <t>TULA-TEPEJI</t>
  </si>
  <si>
    <t>QUERÉTARO</t>
  </si>
  <si>
    <t>PUEBLA</t>
  </si>
  <si>
    <t>COAHUILA</t>
  </si>
  <si>
    <t>REGIÓN NORTE DE GUERRERO</t>
  </si>
  <si>
    <t>SURESTE DE VERACRUZ</t>
  </si>
  <si>
    <t>USUMACINTA</t>
  </si>
  <si>
    <t>55</t>
  </si>
  <si>
    <t>56</t>
  </si>
  <si>
    <t>57</t>
  </si>
  <si>
    <t>CHIHUAHUA</t>
  </si>
  <si>
    <t>NAYARIT</t>
  </si>
  <si>
    <t>SAN LUIS POTOSÍ</t>
  </si>
  <si>
    <t>TABASCO</t>
  </si>
  <si>
    <t>TLAXCALA</t>
  </si>
  <si>
    <t>TIJUANA</t>
  </si>
  <si>
    <t>CAMPECHE</t>
  </si>
  <si>
    <t>SELVA</t>
  </si>
  <si>
    <t>MORELIA</t>
  </si>
  <si>
    <t>CANCÚN</t>
  </si>
  <si>
    <t>LEÓN</t>
  </si>
  <si>
    <t>TULANCINGO</t>
  </si>
  <si>
    <t>TECAMACHALCO</t>
  </si>
  <si>
    <t>VALLE DEL MEZQUITAL</t>
  </si>
  <si>
    <t>SIERRA HIDALGUENSE</t>
  </si>
  <si>
    <t>IZÚCAR DE MATAMOROS</t>
  </si>
  <si>
    <t xml:space="preserve">JALISCO </t>
  </si>
  <si>
    <t>NORTE DE COAHUILA</t>
  </si>
  <si>
    <t>TORREÓN</t>
  </si>
  <si>
    <t>HERMOSILLO, SONORA</t>
  </si>
  <si>
    <t>NOGALES, SONORA</t>
  </si>
  <si>
    <t>HUEJOTZINGO</t>
  </si>
  <si>
    <t>SUROESTE DE GUANAJUATO</t>
  </si>
  <si>
    <t>SAN JUAN DEL RÍO</t>
  </si>
  <si>
    <t>CIUDAD JUÁREZ</t>
  </si>
  <si>
    <t>TAMAULIPAS  NORTE</t>
  </si>
  <si>
    <t>NORTE DE AGUASCALIENTES</t>
  </si>
  <si>
    <t>VALLE DE TOLUCA</t>
  </si>
  <si>
    <t>MATAMOROS</t>
  </si>
  <si>
    <t>XICOTEPEC DE JUÁREZ</t>
  </si>
  <si>
    <t>NUEVO LAREDO</t>
  </si>
  <si>
    <t>SUR DE SONORA</t>
  </si>
  <si>
    <t>58</t>
  </si>
  <si>
    <t>59</t>
  </si>
  <si>
    <t>BAHIA DE BANDERAS</t>
  </si>
  <si>
    <t>RIVIERA MAYA</t>
  </si>
  <si>
    <t>CENTRO DE VERACRUZ</t>
  </si>
  <si>
    <t>ALTAMIRA, TAMAULIPAS</t>
  </si>
  <si>
    <t>ESTADO DE ZACATECAS</t>
  </si>
  <si>
    <t>NORTE DE GUANAJUATO</t>
  </si>
  <si>
    <t>HUASTECA HIDALGUENSE</t>
  </si>
  <si>
    <t>NEZAHUALCÓYOTL</t>
  </si>
  <si>
    <t>TECÁMAC</t>
  </si>
  <si>
    <t>COSTA DE NAYARIT</t>
  </si>
  <si>
    <t>SUR DEL ESTADO DE MÉXICO</t>
  </si>
  <si>
    <t>UNIVERSIDAD TECNOLÓGICA</t>
  </si>
  <si>
    <t>"EMILIANO ZAPATA", DEL ESTADO DE MORELOS</t>
  </si>
  <si>
    <t>Programas educativos evaluados</t>
  </si>
  <si>
    <t>NIVEL DE LA EVALUACIÓN</t>
  </si>
  <si>
    <t>DISTRIBUCIÓN PORCENTAUAL</t>
  </si>
  <si>
    <t>Matrícula</t>
  </si>
  <si>
    <t>Matrícula de los programas educativos acreditados</t>
  </si>
  <si>
    <t>Programas educativos acreditados</t>
  </si>
  <si>
    <t>Alumnos</t>
  </si>
  <si>
    <t>Alumnos muy satisfechos y satisfechos</t>
  </si>
  <si>
    <t>Mandos medios y superiores</t>
  </si>
  <si>
    <t>Mandos medios y superiores capacitados</t>
  </si>
  <si>
    <t xml:space="preserve">Apoyo y secretarial </t>
  </si>
  <si>
    <t>Apoyo y secretarial capacitados</t>
  </si>
  <si>
    <t>Profesores de tiempo completo capacitados</t>
  </si>
  <si>
    <t xml:space="preserve">Profesores de tiempo completo </t>
  </si>
  <si>
    <t>GUTIÉRREZ ZAMORA</t>
  </si>
  <si>
    <t>ORIENTAL</t>
  </si>
  <si>
    <t>Programas educativos evaluables</t>
  </si>
  <si>
    <t>Total de matrícula en programas con evaluación diagnóstica</t>
  </si>
  <si>
    <t>Total de matrícula al inicio de ciclo escolar en programas evaluables</t>
  </si>
  <si>
    <t>Total de programas educativos acreditables</t>
  </si>
  <si>
    <t>Total de matrícula al inicio de ciclo escolar en programas acreditables</t>
  </si>
  <si>
    <t>CUADRO NO. 52</t>
  </si>
  <si>
    <t>Total de Programas educativos</t>
  </si>
  <si>
    <t>Total de Programas educativos pertinentes</t>
  </si>
  <si>
    <t>CUADRO NO. 53</t>
  </si>
  <si>
    <t>CUADRO NO. 54</t>
  </si>
  <si>
    <t>Profesores de tiempo completo con posgrado</t>
  </si>
  <si>
    <t>Profesores de tiempo completo al inicio del ciclo escolar</t>
  </si>
  <si>
    <t>Profesores tiempo completo  con perfil PROMEP</t>
  </si>
  <si>
    <t>Profesores de Asignatura</t>
  </si>
  <si>
    <t>Profesores de Asignatura Capacitados</t>
  </si>
  <si>
    <t>CUADRO NO. 57</t>
  </si>
  <si>
    <t xml:space="preserve">NO. </t>
  </si>
  <si>
    <t>UNIVERSIDAD</t>
  </si>
  <si>
    <t>Capacitados en:</t>
  </si>
  <si>
    <t>Que aplican</t>
  </si>
  <si>
    <t>Cuentan con perfil PROMEP</t>
  </si>
  <si>
    <t>Becados por otra fuente para estudios de posgrado</t>
  </si>
  <si>
    <t>Participan en cuerpos académicos</t>
  </si>
  <si>
    <t>Cuerpos Académicos</t>
  </si>
  <si>
    <t>Enfoques centrados en el aprendizaje</t>
  </si>
  <si>
    <t>Impartición de tutorías</t>
  </si>
  <si>
    <t>Enfoque centrado en el Aprendizaje</t>
  </si>
  <si>
    <t>Tutorias</t>
  </si>
  <si>
    <t>Formación</t>
  </si>
  <si>
    <t>Consolidación</t>
  </si>
  <si>
    <t>Consolidados</t>
  </si>
  <si>
    <t xml:space="preserve">NEZAHUALCÓYOTL       </t>
  </si>
  <si>
    <t>DEL NORTE DE GUANAJUATO</t>
  </si>
  <si>
    <t>DE LEÓN</t>
  </si>
  <si>
    <t>DE TULANCINGO</t>
  </si>
  <si>
    <t>DE LA HUASTECA HIDALGUENSE</t>
  </si>
  <si>
    <t>DE TABASCO</t>
  </si>
  <si>
    <t xml:space="preserve">DE TECÁMAC          </t>
  </si>
  <si>
    <t>DE TECAMACHALCO</t>
  </si>
  <si>
    <t>DE TLAXCALA</t>
  </si>
  <si>
    <t>DEL VALLE DEL MEZQUITAL</t>
  </si>
  <si>
    <t>DE CAMPECHE</t>
  </si>
  <si>
    <t>DE LA SELVA</t>
  </si>
  <si>
    <t>DE SAN LUIS POTOSÍ</t>
  </si>
  <si>
    <t xml:space="preserve">DEL SUR DEL EDO. DE MÉXICO  </t>
  </si>
  <si>
    <t>DE CANCÚN</t>
  </si>
  <si>
    <t>COSTA GRANDE</t>
  </si>
  <si>
    <t>DE LA SIERRA HIDALGUENSE</t>
  </si>
  <si>
    <t>DE IZÚCAR DE MATAMOROS</t>
  </si>
  <si>
    <t xml:space="preserve">DE JALISCO </t>
  </si>
  <si>
    <t>DEL NORTE DE COAHUILA</t>
  </si>
  <si>
    <t>DE TORREÓN</t>
  </si>
  <si>
    <t>DE HERMOSILLO, SONORA</t>
  </si>
  <si>
    <t>DE NOGALES, SONORA</t>
  </si>
  <si>
    <t>DE TIJUANA</t>
  </si>
  <si>
    <t>DEL EDO. DE ZACATECAS</t>
  </si>
  <si>
    <t>DE HUEJOTZINGO</t>
  </si>
  <si>
    <t>DEL SUROESTE DE GUANAJUATO</t>
  </si>
  <si>
    <t>DE SAN JUAN DEL RÍO</t>
  </si>
  <si>
    <t>DE CIUDAD JUÁREZ</t>
  </si>
  <si>
    <t>DE CHIHUAHUA</t>
  </si>
  <si>
    <t>DE TAMAULIPAS  NORTE</t>
  </si>
  <si>
    <t xml:space="preserve">"EMILIANO ZAPATA" DEL EDO. DE MORELOS </t>
  </si>
  <si>
    <t>DE MORELIA</t>
  </si>
  <si>
    <t>DEL NORTE DE AGUASCALIENTES</t>
  </si>
  <si>
    <t>DEL VALLE DE TOLUCA, DEL EDO. DE MÉXICO</t>
  </si>
  <si>
    <t>DE NAYARIT</t>
  </si>
  <si>
    <t>DE MATAMOROS</t>
  </si>
  <si>
    <t>DE XICOTEPEC DE JUÁREZ</t>
  </si>
  <si>
    <t>DE ALTAMIRA</t>
  </si>
  <si>
    <t>DE NUEVO LAREDO</t>
  </si>
  <si>
    <t>DEL SUR DE SONORA</t>
  </si>
  <si>
    <t>54</t>
  </si>
  <si>
    <t xml:space="preserve">DE LA COSTA </t>
  </si>
  <si>
    <t>60</t>
  </si>
  <si>
    <t>62</t>
  </si>
  <si>
    <t>Total</t>
  </si>
  <si>
    <t>63</t>
  </si>
  <si>
    <t>64</t>
  </si>
  <si>
    <t>MANZANILLO</t>
  </si>
  <si>
    <t>SAN MIGUEL DE ALLENDE</t>
  </si>
  <si>
    <t>LINARES</t>
  </si>
  <si>
    <t>CADEREYTA</t>
  </si>
  <si>
    <t>65</t>
  </si>
  <si>
    <t>66</t>
  </si>
  <si>
    <t>LEÓN*</t>
  </si>
  <si>
    <t>21. GRADO DE SATISFACCIÓN DE LOS PROGRAMAS CENTRADOS EN EL ESTUDIANTE.</t>
  </si>
  <si>
    <t>PREGUNTA</t>
  </si>
  <si>
    <t>ESCALA 10</t>
  </si>
  <si>
    <t>APOYO PSICOPEDAGOGICO</t>
  </si>
  <si>
    <t>ACTIVIDADES CULTURALES</t>
  </si>
  <si>
    <t>SERVICIO MEDICO</t>
  </si>
  <si>
    <t>DEPORTES</t>
  </si>
  <si>
    <t>TUTORIAS</t>
  </si>
  <si>
    <t>ASESORIA ACADEMICA</t>
  </si>
  <si>
    <t>CAFETERIA</t>
  </si>
  <si>
    <t>ACTIVIDADES EXTRACLASE PARA EL DESARROLLO HUMANO</t>
  </si>
  <si>
    <t>BIBLIOTECA</t>
  </si>
  <si>
    <t>INFRAESTRUCTURA</t>
  </si>
  <si>
    <t>TRANSPORTE</t>
  </si>
  <si>
    <t>MEDIOS DE EXPRESIÓN DE LOS ALUMNOS</t>
  </si>
  <si>
    <t>BECAS</t>
  </si>
  <si>
    <t>SERVICIO Y ACTITUD</t>
  </si>
  <si>
    <t>NÚMERO DE TÍTULOS Y EJEMPLARES</t>
  </si>
  <si>
    <t>DISTRIBUCIÓN Y CLASIFICACIÓN</t>
  </si>
  <si>
    <t>SATISFACCIÓN DE NECESIDADES</t>
  </si>
  <si>
    <t>MATERIAL ELECTROMAGNÉTICO</t>
  </si>
  <si>
    <t>HORARIO</t>
  </si>
  <si>
    <t>SERVICIOS</t>
  </si>
  <si>
    <t>NÚMERO DE COMPUTADORAS CON INTERNET</t>
  </si>
  <si>
    <t>CLIMA DE CONFIANZA</t>
  </si>
  <si>
    <t>INTERÉS DEL TUTOR</t>
  </si>
  <si>
    <t>CAPACIDAD ACADÉMICA</t>
  </si>
  <si>
    <t>METODOLOGÍA Y TÉCNICAS</t>
  </si>
  <si>
    <t>DIAGNÓSTICO DE DIFICULTADES</t>
  </si>
  <si>
    <t>MÉTODOS PEDAGÓGICOS</t>
  </si>
  <si>
    <t>BENEFICIO DE LA TUTORÍA</t>
  </si>
  <si>
    <t>PROGRAMA DE TUTORÍA</t>
  </si>
  <si>
    <t>ATENCIÓN</t>
  </si>
  <si>
    <t>VARIEDAD / CALIDAD</t>
  </si>
  <si>
    <t>RAPIDEZ</t>
  </si>
  <si>
    <t>PROPORCION Ó CANTIDAD</t>
  </si>
  <si>
    <t>PRECIO</t>
  </si>
  <si>
    <t>MEDIOS DE ESPRESION DE LOS ALUMNOS</t>
  </si>
  <si>
    <t>SUR DEL EDO. DE MÉXICO</t>
  </si>
  <si>
    <t>"EMILIANO ZAPATA", EDO. DE MORELOS</t>
  </si>
  <si>
    <t>CUADRO NO. 51</t>
  </si>
  <si>
    <t>DE LA COSTA</t>
  </si>
  <si>
    <t>FUENTE: MODELO DE EVALUACIÓN DE LA CALIDAD DEL SUBSISTEMA DE UNIVERSIDADES TECNOLÓGICAS, 2010.</t>
  </si>
  <si>
    <t>CUADRO NO. 51-2</t>
  </si>
  <si>
    <t>FUENTE: MODELO DE EVALUACIÓN DE LA CALIDAD DEL SUBSISTEMA DE UNIVERSIDADES TECNOLÓGICAS, 2010</t>
  </si>
  <si>
    <t>CUADRO NO. 52-2</t>
  </si>
  <si>
    <t>No.</t>
  </si>
  <si>
    <t>1. Cantidad de Acciones que ha realizado la institución durante el periodo a evaluar.</t>
  </si>
  <si>
    <t>2. Cantidad de  Profesores de Tiempo Completo (PTC) que han participado en las acciones durante el período a evaluar</t>
  </si>
  <si>
    <t>3. Cantidad de Profesores de Asignatura (PA) que han participado en las acciones durante el periodo a evaluar</t>
  </si>
  <si>
    <t>4. Cantidad de material de los Enfoque Centrados en el Aprendizaje</t>
  </si>
  <si>
    <t>5 Usuarios a quien va dirigido el material (señalar con x)</t>
  </si>
  <si>
    <t>6. Cantidad de PTC según situación en los enfoques</t>
  </si>
  <si>
    <t>7. Cantidad de Profesores de Asignatura según situación en los enfoques</t>
  </si>
  <si>
    <t>CURSOS</t>
  </si>
  <si>
    <t>TALLERES</t>
  </si>
  <si>
    <t>OTRO</t>
  </si>
  <si>
    <t>DIFUSIÓN</t>
  </si>
  <si>
    <t>CAP.</t>
  </si>
  <si>
    <t>PTC</t>
  </si>
  <si>
    <t>PA</t>
  </si>
  <si>
    <t>ALUMNOS</t>
  </si>
  <si>
    <t>Especifique</t>
  </si>
  <si>
    <t>Están en proceso de capacitación</t>
  </si>
  <si>
    <t>No tienen Capacitación</t>
  </si>
  <si>
    <t>PTC que estan aplicando estos enfoques</t>
  </si>
  <si>
    <t>INTERNOS</t>
  </si>
  <si>
    <t>EXTERNOS</t>
  </si>
  <si>
    <t>ALTAMIRA</t>
  </si>
  <si>
    <t>BAHÍA DE BANDERAS</t>
  </si>
  <si>
    <t>directivos</t>
  </si>
  <si>
    <t>DEL MEZQUITAL</t>
  </si>
  <si>
    <t>DURANGO</t>
  </si>
  <si>
    <t>EMILIANO ZAPATA DEL ESTADO DE MORELOS</t>
  </si>
  <si>
    <t>publico en general</t>
  </si>
  <si>
    <t>GRAL. MARIANO ESCOBEDO</t>
  </si>
  <si>
    <t>GUTIERREZ ZAMORA</t>
  </si>
  <si>
    <t>JALISCO</t>
  </si>
  <si>
    <t>LA LAGUNA</t>
  </si>
  <si>
    <t>NEZAHUALCOYOTL</t>
  </si>
  <si>
    <t>dir carreras</t>
  </si>
  <si>
    <t>comunida en general</t>
  </si>
  <si>
    <t>SALAMANCA</t>
  </si>
  <si>
    <t>Material</t>
  </si>
  <si>
    <t>TAMAULIPAS NORTE</t>
  </si>
  <si>
    <t>TARAHUMARA</t>
  </si>
  <si>
    <t>TEHUACÁN</t>
  </si>
  <si>
    <t>TULA - TEPEJI</t>
  </si>
  <si>
    <t>Administrativos</t>
  </si>
  <si>
    <t>VALLES CENTRALES DE OAXACA</t>
  </si>
  <si>
    <t xml:space="preserve">20. RELACIÓN DE UNIVERSIDADES TECNOLÓGICAS DE ACUERDO AL STATUS DE LOS ENFOQUES CENTRADOS EN EL APRENDIZAJE                        </t>
  </si>
  <si>
    <t>Matricula</t>
  </si>
  <si>
    <t>CACEI</t>
  </si>
  <si>
    <t>CACECA</t>
  </si>
  <si>
    <t>CONAIC</t>
  </si>
  <si>
    <t>COMEAA</t>
  </si>
  <si>
    <t>CONAET</t>
  </si>
  <si>
    <t>GUTIEREZ ZAMORA</t>
  </si>
  <si>
    <t>25. CAPACITACIÓN DE LOS PROFESORES DE ASIGNATURA CON UN CURSO Ó MÁS DE PEDAGOGÍA Y/O ENSEÑANZA EDUCATIVA, 2010</t>
  </si>
  <si>
    <t>25. CAPACITACIÓN DE LOS PROFESORES DE TIEMPO COMPLETO CON UN CURSO Ó MÁS DE PEDAGOGÍA Y/O ENSEÑANZA EDUCATIVA, 2010</t>
  </si>
  <si>
    <t>25. CAPACITACIÓN DEL PERSONAL DE MANDOS MEDIOS Y SUPERIORES, ASÍ COMO DEL DE APOYO Y SECRETARIAL CON UN CURSO COMO MÍNIMO DE 20 HRS. Ó MÁS, 2010</t>
  </si>
  <si>
    <t>24. PROFESORES DE ASIGNATURA CON EXPERIENCIA LABORAL EN SU ÁREA DE ENSEÑANZA, 2010.</t>
  </si>
  <si>
    <t>23.2 CUERPOS ACADÉMICOS, 2010</t>
  </si>
  <si>
    <t>23.2 PERFIL ACADÉMICO DE LOS PROFESORES DE TIEMPO COMPLETO, 2010</t>
  </si>
  <si>
    <t>23. PROFESORES TIEMPO COMPLETO  CON PERFIL PROMEP, 2010</t>
  </si>
  <si>
    <t>23. PROFESORES DE TIEMPO COMPLETO CON POSGRADO, 2010</t>
  </si>
  <si>
    <t>22. MATRÍCULA DE LOS PROGRAMAS EDUCATIVOS PERTINENTES, 2010</t>
  </si>
  <si>
    <t>22. PROGRAMAS EDUCATIVOS PERTINENTES, 2010</t>
  </si>
  <si>
    <t>21. GRADO DE SATISFACCIÓN DE LOS ALUMNOS POR EL SERVICIO DE CAFETERIA SEGÚN TEMA, 2010</t>
  </si>
  <si>
    <t>21. GRADO DE SATISFACCIÓN DE LOS ALUMNOS POR TUTORÍAS SEGÚN TEMA, 2010</t>
  </si>
  <si>
    <t>21. GRADO DE SATISFACCIÓN DEL SERVICIO BIBLIOTECARIO SEGÚN TEMA, 2010</t>
  </si>
  <si>
    <t>SERVICIOS DEL SUBSISTEMA DE UNIVERSIDADES TECNOLÓGICAS, 2010</t>
  </si>
  <si>
    <t>CUADRO NO. 56-1</t>
  </si>
  <si>
    <t>CUADRO NO. 56-2</t>
  </si>
  <si>
    <t xml:space="preserve">20. RELACIÓN DE UNIVERSIDADES TECNOLÓGICAS DE ACUERDO AL STATUS DE LOS ENFOQUES CENTRADOS EN EL APRENDIZAJE    </t>
  </si>
  <si>
    <t>CUADRO 58</t>
  </si>
  <si>
    <t>CUADRO 59</t>
  </si>
  <si>
    <t>CUADRO 60</t>
  </si>
  <si>
    <t>CUADRO 61</t>
  </si>
  <si>
    <t>CUADRO 62</t>
  </si>
  <si>
    <t>CUADRO NO. 64</t>
  </si>
  <si>
    <t>CUADRO NO. 65</t>
  </si>
  <si>
    <t>CUADRO NO. 66</t>
  </si>
  <si>
    <t>MEDIA SUPERIOR SIN CERTIFICADO Y CON CERTIICADO (1)</t>
  </si>
  <si>
    <t>TÉCNICO SUPERIOR UNIVERSITARIO CON Y SIN TÍTULO (2)</t>
  </si>
  <si>
    <t>LICENCIATURA SIN TITULO (3)</t>
  </si>
  <si>
    <t>LICENCIATURA CON TITULO (4)</t>
  </si>
  <si>
    <t>ESPECIALIDAD SIN GRADO (5)</t>
  </si>
  <si>
    <t>MAESTRIA SIN GRADO(6)</t>
  </si>
  <si>
    <t>SUBTOTAL</t>
  </si>
  <si>
    <t>ESPECIALIDAD CON GRADO (7)</t>
  </si>
  <si>
    <t>MAESTRIA CON GRADO (8)</t>
  </si>
  <si>
    <t>DOCTORADO SIN GRADO (9)</t>
  </si>
  <si>
    <t>DOCTORADO CON GRADO (10)</t>
  </si>
  <si>
    <t>POFESORES TIEMPO COMPLETO CON POSGRADO</t>
  </si>
  <si>
    <t>TOTAL DE PROFESORES TIEMPO COMPLETO</t>
  </si>
  <si>
    <t>67</t>
  </si>
  <si>
    <t>68</t>
  </si>
  <si>
    <t>69</t>
  </si>
  <si>
    <t>70</t>
  </si>
  <si>
    <t>71</t>
  </si>
  <si>
    <t>72</t>
  </si>
  <si>
    <t>73</t>
  </si>
  <si>
    <t>POFESORES ASIGNATURA CON PERFIL DESEABLE</t>
  </si>
  <si>
    <t>TOTAL DE PROFESORES DE ASIGNATURA</t>
  </si>
  <si>
    <t>24. NIVEL DE ESTUDIOS DE LOS PROFESORES DE ASIGNATURA Y EXPERIENCIA LABORAL EN LA MATERIA, 2010</t>
  </si>
  <si>
    <t>CUADRO 63</t>
  </si>
  <si>
    <t>CUADRO NO. 67</t>
  </si>
  <si>
    <t>CUADRO NO. 68</t>
  </si>
  <si>
    <t>CUADRO NO. 69</t>
  </si>
  <si>
    <t>CUADRO NO. 70</t>
  </si>
  <si>
    <t>CUADRO NO. 71</t>
  </si>
  <si>
    <t>Situacion en el trabajo relacionado con su ejercicio profesional</t>
  </si>
  <si>
    <t>Situacion en el trabajo no relacionado con su ejercicio profesional</t>
  </si>
  <si>
    <t>Con trabajo Actual</t>
  </si>
  <si>
    <t>Sin trabajo en los ultimos tres años</t>
  </si>
  <si>
    <t>Sin trabajo más de tres años</t>
  </si>
  <si>
    <t>24.2 SITUACIÓN EN EL TRABAJO DE LOS PROFESORES DE ASIGNATURA, 2010</t>
  </si>
  <si>
    <t>CUADRO NO. 73</t>
  </si>
  <si>
    <t>CUADRO 72</t>
  </si>
  <si>
    <t>CUADRO NO.74</t>
  </si>
  <si>
    <t>CUADRO NO. 75</t>
  </si>
  <si>
    <t>CUADRO NO.76</t>
  </si>
  <si>
    <t>CUADRO NO. 56-3</t>
  </si>
  <si>
    <t>CUADRO NO. 56-4</t>
  </si>
  <si>
    <t>18. PROGRAMAS EDUCATIVOS DEL TSU CON EVALUACIÓN DIAGNÓSTICA, 2010</t>
  </si>
  <si>
    <t>18. MATRÍCULA DE LOS PROGRAMAS EDUCATIVOS DEL TSU CON EVALUACIÓN DIAGNÓSTICA, 2010</t>
  </si>
  <si>
    <t>18. DISTRIBUCIÓN DE LOS PROGRAMAS EDUCATIVOS DEL TSU CON EVALUACIÓN DIAGNÓSTICA SEGÚN NIVEL, 2010</t>
  </si>
  <si>
    <t>18. DISTRIBUCIÓN DE LA MATRÍCULA DE LOS PROGRAMAS EDUCATIVOS DEL TSU CON EVALUACIÓN DIAGNÓSTICA SEGÚN NIVEL, 2010</t>
  </si>
  <si>
    <t>19. PROGRAMAS EDUCATIVOS ACREDITADOS DEL TSU, 2010</t>
  </si>
  <si>
    <t>19. MATRÍCULA DE LOS PROGRAMAS EDUCATIVOS ACREDITADOS DEL TSU, 2010</t>
  </si>
  <si>
    <t>19. DISTRIBUCIÓN DE LOS PROGRAMAS EDUCATIVOS ACREDITADOS DEL TSU, 2010</t>
  </si>
  <si>
    <t>21. PROMEDIO DE SATISFACCION DE LOS PROGRAMAS EDUCATIVOS CENTRADOS EN EL ESTUDIANTE (SERVICIOS), 2010</t>
  </si>
  <si>
    <t>21. PROGRAMAS EDUCATIVOS CENTRADOS EN EL ESTUDIANTE EN ESCALA DE 10 SEGÚN SERVICIOS, 2010</t>
  </si>
  <si>
    <t>21. SATISFACCIÓN DE LOS PROGRAMAS CENTRADOS EN EL ESTUDIANTE (SERVICIOS), 2010</t>
  </si>
  <si>
    <t>23. NIVEL DE ESTUDIOS DEL PROFESOR DE TIEMPO COMPLETO, 2010</t>
  </si>
  <si>
    <t>Escala 10</t>
  </si>
  <si>
    <t>19. DISTRIBUCIÓN DE LA MATRÍCULA DE LOS PROGRAMAS EDUCATIVOS ACREDITADOS DEL TSU, 2010</t>
  </si>
  <si>
    <t>Distribución Porcentual</t>
  </si>
  <si>
    <t>Programas Educativos Acreditados</t>
  </si>
  <si>
    <t>CUADRO NO. 55-2</t>
  </si>
  <si>
    <t>CUADRO NO. 55-1</t>
  </si>
  <si>
    <t>No Especificados</t>
  </si>
  <si>
    <t>Terminaron la capacitación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</si>
</sst>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[$€-2]* #,##0.00_-;\-[$€-2]* #,##0.00_-;_-[$€-2]* &quot;-&quot;??_-"/>
    <numFmt numFmtId="165" formatCode="0.0"/>
    <numFmt numFmtId="166" formatCode="#,##0.000"/>
  </numFmts>
  <fonts count="16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b/>
      <sz val="8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b/>
      <sz val="9"/>
      <name val="Arial"/>
      <family val="2"/>
    </font>
    <font>
      <i/>
      <sz val="10"/>
      <name val="Arial"/>
      <family val="2"/>
    </font>
    <font>
      <b/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589">
    <xf numFmtId="0" fontId="0" fillId="0" borderId="0" xfId="0"/>
    <xf numFmtId="0" fontId="4" fillId="0" borderId="1" xfId="2" applyFont="1" applyFill="1" applyBorder="1" applyAlignment="1" applyProtection="1">
      <alignment vertical="center"/>
      <protection locked="0"/>
    </xf>
    <xf numFmtId="0" fontId="4" fillId="0" borderId="2" xfId="2" applyFont="1" applyFill="1" applyBorder="1" applyAlignment="1" applyProtection="1">
      <alignment vertical="center"/>
      <protection locked="0"/>
    </xf>
    <xf numFmtId="0" fontId="4" fillId="0" borderId="2" xfId="2" applyFont="1" applyFill="1" applyBorder="1" applyAlignment="1" applyProtection="1">
      <alignment horizontal="left" vertical="center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horizontal="left" vertical="center" wrapText="1"/>
      <protection locked="0"/>
    </xf>
    <xf numFmtId="2" fontId="4" fillId="0" borderId="3" xfId="0" applyNumberFormat="1" applyFont="1" applyFill="1" applyBorder="1" applyAlignment="1" applyProtection="1">
      <alignment horizontal="center" vertical="center"/>
    </xf>
    <xf numFmtId="3" fontId="4" fillId="0" borderId="4" xfId="2" applyNumberFormat="1" applyFont="1" applyFill="1" applyBorder="1" applyAlignment="1" applyProtection="1">
      <alignment horizontal="center" vertical="center"/>
      <protection locked="0"/>
    </xf>
    <xf numFmtId="4" fontId="4" fillId="2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left"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>
      <alignment vertical="center"/>
    </xf>
    <xf numFmtId="3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3" fontId="4" fillId="0" borderId="10" xfId="2" applyNumberFormat="1" applyFont="1" applyFill="1" applyBorder="1" applyAlignment="1" applyProtection="1">
      <alignment horizontal="center" vertical="center"/>
      <protection locked="0"/>
    </xf>
    <xf numFmtId="3" fontId="4" fillId="0" borderId="7" xfId="2" applyNumberFormat="1" applyFont="1" applyFill="1" applyBorder="1" applyAlignment="1" applyProtection="1">
      <alignment horizontal="center" vertical="center"/>
      <protection locked="0"/>
    </xf>
    <xf numFmtId="3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0" borderId="2" xfId="0" applyNumberFormat="1" applyFont="1" applyFill="1" applyBorder="1" applyAlignment="1" applyProtection="1">
      <alignment horizontal="center" vertical="center"/>
    </xf>
    <xf numFmtId="2" fontId="4" fillId="0" borderId="9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3" xfId="2" applyFont="1" applyFill="1" applyBorder="1" applyAlignment="1" applyProtection="1">
      <alignment vertical="center"/>
      <protection locked="0"/>
    </xf>
    <xf numFmtId="0" fontId="4" fillId="0" borderId="4" xfId="2" applyFont="1" applyFill="1" applyBorder="1" applyAlignment="1" applyProtection="1">
      <alignment vertical="center"/>
      <protection locked="0"/>
    </xf>
    <xf numFmtId="0" fontId="4" fillId="0" borderId="4" xfId="2" applyFont="1" applyFill="1" applyBorder="1" applyAlignment="1" applyProtection="1">
      <alignment horizontal="left" vertical="center"/>
      <protection locked="0"/>
    </xf>
    <xf numFmtId="0" fontId="4" fillId="0" borderId="4" xfId="2" applyFont="1" applyFill="1" applyBorder="1" applyAlignment="1" applyProtection="1">
      <alignment horizontal="left" vertical="center" wrapText="1"/>
      <protection locked="0"/>
    </xf>
    <xf numFmtId="2" fontId="4" fillId="0" borderId="14" xfId="0" applyNumberFormat="1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>
      <alignment vertical="center"/>
    </xf>
    <xf numFmtId="4" fontId="4" fillId="2" borderId="9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3" fontId="4" fillId="2" borderId="0" xfId="0" applyNumberFormat="1" applyFont="1" applyFill="1" applyBorder="1" applyAlignment="1" applyProtection="1">
      <alignment horizontal="center" vertical="center"/>
      <protection locked="0"/>
    </xf>
    <xf numFmtId="4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>
      <alignment vertical="center"/>
    </xf>
    <xf numFmtId="0" fontId="0" fillId="2" borderId="0" xfId="0" applyFill="1" applyBorder="1"/>
    <xf numFmtId="0" fontId="4" fillId="2" borderId="0" xfId="0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 applyProtection="1">
      <alignment horizontal="center" vertical="center"/>
      <protection locked="0"/>
    </xf>
    <xf numFmtId="0" fontId="4" fillId="2" borderId="0" xfId="2" applyFont="1" applyFill="1" applyBorder="1" applyAlignment="1" applyProtection="1">
      <alignment vertical="center"/>
      <protection locked="0"/>
    </xf>
    <xf numFmtId="3" fontId="4" fillId="2" borderId="0" xfId="2" applyNumberFormat="1" applyFont="1" applyFill="1" applyBorder="1" applyAlignment="1" applyProtection="1">
      <alignment horizontal="center" vertical="center"/>
      <protection locked="0"/>
    </xf>
    <xf numFmtId="2" fontId="4" fillId="2" borderId="0" xfId="0" applyNumberFormat="1" applyFont="1" applyFill="1" applyBorder="1" applyAlignment="1" applyProtection="1">
      <alignment horizontal="center"/>
    </xf>
    <xf numFmtId="0" fontId="4" fillId="2" borderId="0" xfId="2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Border="1" applyAlignment="1">
      <alignment horizontal="left" vertical="center"/>
    </xf>
    <xf numFmtId="3" fontId="4" fillId="0" borderId="2" xfId="2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right" vertical="center"/>
    </xf>
    <xf numFmtId="3" fontId="4" fillId="2" borderId="9" xfId="0" applyNumberFormat="1" applyFont="1" applyFill="1" applyBorder="1" applyAlignment="1" applyProtection="1">
      <alignment horizontal="center" vertical="center"/>
      <protection locked="0"/>
    </xf>
    <xf numFmtId="2" fontId="4" fillId="0" borderId="16" xfId="0" applyNumberFormat="1" applyFont="1" applyFill="1" applyBorder="1" applyAlignment="1" applyProtection="1">
      <alignment horizontal="center" vertical="center"/>
    </xf>
    <xf numFmtId="2" fontId="4" fillId="0" borderId="17" xfId="0" applyNumberFormat="1" applyFont="1" applyFill="1" applyBorder="1" applyAlignment="1" applyProtection="1">
      <alignment horizontal="center" vertical="center"/>
    </xf>
    <xf numFmtId="4" fontId="4" fillId="2" borderId="9" xfId="0" applyNumberFormat="1" applyFont="1" applyFill="1" applyBorder="1" applyAlignment="1" applyProtection="1">
      <alignment horizontal="center" vertical="center"/>
      <protection locked="0"/>
    </xf>
    <xf numFmtId="3" fontId="4" fillId="0" borderId="14" xfId="2" applyNumberFormat="1" applyFont="1" applyFill="1" applyBorder="1" applyAlignment="1" applyProtection="1">
      <alignment horizontal="center" vertical="center"/>
      <protection locked="0"/>
    </xf>
    <xf numFmtId="0" fontId="4" fillId="0" borderId="2" xfId="2" applyFont="1" applyFill="1" applyBorder="1" applyAlignment="1" applyProtection="1">
      <alignment vertical="center" wrapText="1"/>
      <protection locked="0"/>
    </xf>
    <xf numFmtId="0" fontId="4" fillId="0" borderId="4" xfId="2" applyFont="1" applyFill="1" applyBorder="1" applyAlignment="1" applyProtection="1">
      <alignment vertical="center" wrapText="1"/>
      <protection locked="0"/>
    </xf>
    <xf numFmtId="3" fontId="4" fillId="0" borderId="23" xfId="2" applyNumberFormat="1" applyFont="1" applyFill="1" applyBorder="1" applyAlignment="1" applyProtection="1">
      <alignment horizontal="center" vertical="center"/>
      <protection locked="0"/>
    </xf>
    <xf numFmtId="3" fontId="4" fillId="0" borderId="24" xfId="2" applyNumberFormat="1" applyFont="1" applyFill="1" applyBorder="1" applyAlignment="1" applyProtection="1">
      <alignment horizontal="center" vertical="center"/>
      <protection locked="0"/>
    </xf>
    <xf numFmtId="3" fontId="4" fillId="0" borderId="15" xfId="2" applyNumberFormat="1" applyFont="1" applyFill="1" applyBorder="1" applyAlignment="1" applyProtection="1">
      <alignment horizontal="center" vertical="center"/>
      <protection locked="0"/>
    </xf>
    <xf numFmtId="3" fontId="4" fillId="0" borderId="3" xfId="2" applyNumberFormat="1" applyFont="1" applyFill="1" applyBorder="1" applyAlignment="1" applyProtection="1">
      <alignment horizontal="center" vertical="center"/>
      <protection locked="0"/>
    </xf>
    <xf numFmtId="3" fontId="4" fillId="0" borderId="26" xfId="2" applyNumberFormat="1" applyFont="1" applyFill="1" applyBorder="1" applyAlignment="1" applyProtection="1">
      <alignment horizontal="center" vertical="center"/>
      <protection locked="0"/>
    </xf>
    <xf numFmtId="2" fontId="4" fillId="0" borderId="23" xfId="2" applyNumberFormat="1" applyFont="1" applyFill="1" applyBorder="1" applyAlignment="1" applyProtection="1">
      <alignment horizontal="center" vertical="center"/>
      <protection locked="0"/>
    </xf>
    <xf numFmtId="2" fontId="4" fillId="0" borderId="29" xfId="2" applyNumberFormat="1" applyFont="1" applyFill="1" applyBorder="1" applyAlignment="1" applyProtection="1">
      <alignment horizontal="center" vertical="center"/>
      <protection locked="0"/>
    </xf>
    <xf numFmtId="4" fontId="4" fillId="0" borderId="29" xfId="2" applyNumberFormat="1" applyFont="1" applyFill="1" applyBorder="1" applyAlignment="1" applyProtection="1">
      <alignment horizontal="center" vertical="center"/>
      <protection locked="0"/>
    </xf>
    <xf numFmtId="4" fontId="4" fillId="0" borderId="23" xfId="2" applyNumberFormat="1" applyFont="1" applyFill="1" applyBorder="1" applyAlignment="1" applyProtection="1">
      <alignment horizontal="center" vertical="center"/>
      <protection locked="0"/>
    </xf>
    <xf numFmtId="4" fontId="4" fillId="0" borderId="34" xfId="2" applyNumberFormat="1" applyFont="1" applyFill="1" applyBorder="1" applyAlignment="1" applyProtection="1">
      <alignment horizontal="center" vertical="center"/>
      <protection locked="0"/>
    </xf>
    <xf numFmtId="4" fontId="4" fillId="0" borderId="22" xfId="2" applyNumberFormat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0" fontId="4" fillId="0" borderId="2" xfId="2" applyFont="1" applyFill="1" applyBorder="1" applyAlignment="1" applyProtection="1">
      <alignment vertical="center" wrapText="1" shrinkToFit="1"/>
      <protection locked="0"/>
    </xf>
    <xf numFmtId="3" fontId="4" fillId="0" borderId="27" xfId="2" applyNumberFormat="1" applyFont="1" applyFill="1" applyBorder="1" applyAlignment="1" applyProtection="1">
      <alignment horizontal="center" vertical="center"/>
      <protection locked="0"/>
    </xf>
    <xf numFmtId="3" fontId="4" fillId="0" borderId="29" xfId="2" applyNumberFormat="1" applyFont="1" applyFill="1" applyBorder="1" applyAlignment="1" applyProtection="1">
      <alignment horizontal="center" vertical="center"/>
      <protection locked="0"/>
    </xf>
    <xf numFmtId="3" fontId="4" fillId="2" borderId="34" xfId="0" applyNumberFormat="1" applyFont="1" applyFill="1" applyBorder="1" applyAlignment="1" applyProtection="1">
      <alignment horizontal="center" vertical="center"/>
      <protection locked="0"/>
    </xf>
    <xf numFmtId="3" fontId="4" fillId="2" borderId="22" xfId="0" applyNumberFormat="1" applyFont="1" applyFill="1" applyBorder="1" applyAlignment="1" applyProtection="1">
      <alignment horizontal="center" vertical="center"/>
      <protection locked="0"/>
    </xf>
    <xf numFmtId="3" fontId="4" fillId="0" borderId="28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2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3" fontId="4" fillId="2" borderId="0" xfId="2" applyNumberFormat="1" applyFont="1" applyFill="1" applyBorder="1" applyAlignment="1" applyProtection="1">
      <alignment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3" fontId="4" fillId="2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>
      <alignment horizontal="center" vertical="center"/>
    </xf>
    <xf numFmtId="2" fontId="4" fillId="2" borderId="34" xfId="0" applyNumberFormat="1" applyFont="1" applyFill="1" applyBorder="1" applyAlignment="1" applyProtection="1">
      <alignment horizontal="center" vertical="center"/>
      <protection locked="0"/>
    </xf>
    <xf numFmtId="2" fontId="4" fillId="2" borderId="22" xfId="0" applyNumberFormat="1" applyFont="1" applyFill="1" applyBorder="1" applyAlignment="1" applyProtection="1">
      <alignment horizontal="center" vertical="center"/>
      <protection locked="0"/>
    </xf>
    <xf numFmtId="4" fontId="4" fillId="2" borderId="5" xfId="0" applyNumberFormat="1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Fill="1" applyBorder="1" applyAlignment="1" applyProtection="1">
      <alignment horizontal="center" vertical="center"/>
      <protection locked="0"/>
    </xf>
    <xf numFmtId="3" fontId="4" fillId="0" borderId="6" xfId="2" applyNumberFormat="1" applyFont="1" applyFill="1" applyBorder="1" applyAlignment="1" applyProtection="1">
      <alignment horizontal="center" vertical="center"/>
      <protection locked="0"/>
    </xf>
    <xf numFmtId="3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9" xfId="2" applyFont="1" applyFill="1" applyBorder="1" applyAlignment="1" applyProtection="1">
      <alignment vertical="center"/>
      <protection locked="0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2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14" xfId="2" applyFont="1" applyFill="1" applyBorder="1" applyAlignment="1" applyProtection="1">
      <alignment vertical="center"/>
      <protection locked="0"/>
    </xf>
    <xf numFmtId="0" fontId="4" fillId="4" borderId="30" xfId="0" applyFont="1" applyFill="1" applyBorder="1" applyAlignment="1" applyProtection="1">
      <alignment horizontal="center" vertical="center" wrapText="1"/>
      <protection locked="0"/>
    </xf>
    <xf numFmtId="0" fontId="4" fillId="4" borderId="24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>
      <alignment vertical="center"/>
    </xf>
    <xf numFmtId="0" fontId="4" fillId="0" borderId="14" xfId="2" applyFont="1" applyFill="1" applyBorder="1" applyAlignment="1" applyProtection="1">
      <alignment vertical="center" wrapText="1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27" xfId="2" applyFont="1" applyFill="1" applyBorder="1" applyAlignment="1" applyProtection="1">
      <alignment vertical="center" wrapText="1"/>
      <protection locked="0"/>
    </xf>
    <xf numFmtId="0" fontId="4" fillId="0" borderId="29" xfId="2" applyFont="1" applyFill="1" applyBorder="1" applyAlignment="1" applyProtection="1">
      <alignment vertical="center" wrapText="1"/>
      <protection locked="0"/>
    </xf>
    <xf numFmtId="0" fontId="4" fillId="0" borderId="29" xfId="2" applyFont="1" applyFill="1" applyBorder="1" applyAlignment="1" applyProtection="1">
      <alignment horizontal="left" vertical="center" wrapText="1"/>
      <protection locked="0"/>
    </xf>
    <xf numFmtId="0" fontId="4" fillId="0" borderId="38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vertical="center"/>
    </xf>
    <xf numFmtId="0" fontId="4" fillId="0" borderId="39" xfId="0" applyFont="1" applyFill="1" applyBorder="1" applyAlignment="1">
      <alignment vertical="center" wrapText="1"/>
    </xf>
    <xf numFmtId="0" fontId="0" fillId="2" borderId="0" xfId="0" applyFill="1"/>
    <xf numFmtId="49" fontId="9" fillId="2" borderId="0" xfId="0" applyNumberFormat="1" applyFont="1" applyFill="1" applyAlignment="1">
      <alignment horizontal="center"/>
    </xf>
    <xf numFmtId="0" fontId="1" fillId="2" borderId="0" xfId="0" applyFont="1" applyFill="1" applyBorder="1"/>
    <xf numFmtId="0" fontId="0" fillId="2" borderId="0" xfId="0" applyFill="1" applyAlignment="1">
      <alignment horizontal="center"/>
    </xf>
    <xf numFmtId="0" fontId="11" fillId="2" borderId="0" xfId="0" applyFont="1" applyFill="1"/>
    <xf numFmtId="0" fontId="10" fillId="2" borderId="0" xfId="0" applyFont="1" applyFill="1" applyBorder="1"/>
    <xf numFmtId="4" fontId="1" fillId="2" borderId="0" xfId="0" applyNumberFormat="1" applyFont="1" applyFill="1" applyBorder="1" applyAlignment="1">
      <alignment horizontal="center"/>
    </xf>
    <xf numFmtId="49" fontId="12" fillId="2" borderId="0" xfId="0" applyNumberFormat="1" applyFont="1" applyFill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0" fontId="3" fillId="2" borderId="0" xfId="0" applyFont="1" applyFill="1" applyBorder="1"/>
    <xf numFmtId="4" fontId="1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4" fillId="0" borderId="10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horizontal="left" wrapText="1"/>
    </xf>
    <xf numFmtId="0" fontId="4" fillId="0" borderId="19" xfId="0" applyFont="1" applyFill="1" applyBorder="1" applyAlignment="1">
      <alignment wrapText="1"/>
    </xf>
    <xf numFmtId="0" fontId="4" fillId="0" borderId="4" xfId="0" applyFont="1" applyFill="1" applyBorder="1"/>
    <xf numFmtId="0" fontId="4" fillId="0" borderId="19" xfId="0" applyFont="1" applyFill="1" applyBorder="1"/>
    <xf numFmtId="3" fontId="4" fillId="2" borderId="14" xfId="2" applyNumberFormat="1" applyFont="1" applyFill="1" applyBorder="1" applyAlignment="1" applyProtection="1">
      <alignment horizontal="center" vertical="center"/>
      <protection locked="0"/>
    </xf>
    <xf numFmtId="3" fontId="4" fillId="2" borderId="2" xfId="2" applyNumberFormat="1" applyFont="1" applyFill="1" applyBorder="1" applyAlignment="1" applyProtection="1">
      <alignment horizontal="center" vertical="center"/>
      <protection locked="0"/>
    </xf>
    <xf numFmtId="3" fontId="4" fillId="2" borderId="34" xfId="0" applyNumberFormat="1" applyFont="1" applyFill="1" applyBorder="1" applyAlignment="1" applyProtection="1">
      <alignment horizontal="center"/>
      <protection locked="0"/>
    </xf>
    <xf numFmtId="3" fontId="4" fillId="2" borderId="5" xfId="0" applyNumberFormat="1" applyFont="1" applyFill="1" applyBorder="1" applyAlignment="1" applyProtection="1">
      <alignment horizontal="center"/>
      <protection locked="0"/>
    </xf>
    <xf numFmtId="3" fontId="4" fillId="2" borderId="22" xfId="0" applyNumberFormat="1" applyFont="1" applyFill="1" applyBorder="1" applyAlignment="1" applyProtection="1">
      <alignment horizontal="center"/>
      <protection locked="0"/>
    </xf>
    <xf numFmtId="3" fontId="4" fillId="2" borderId="9" xfId="2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/>
    <xf numFmtId="49" fontId="4" fillId="0" borderId="14" xfId="0" applyNumberFormat="1" applyFont="1" applyFill="1" applyBorder="1" applyAlignment="1" applyProtection="1">
      <alignment horizontal="center"/>
      <protection locked="0"/>
    </xf>
    <xf numFmtId="3" fontId="4" fillId="2" borderId="27" xfId="2" applyNumberFormat="1" applyFont="1" applyFill="1" applyBorder="1" applyAlignment="1" applyProtection="1">
      <alignment horizontal="center" vertical="center"/>
      <protection locked="0"/>
    </xf>
    <xf numFmtId="3" fontId="4" fillId="2" borderId="6" xfId="2" applyNumberFormat="1" applyFont="1" applyFill="1" applyBorder="1" applyAlignment="1" applyProtection="1">
      <alignment horizontal="center" vertical="center"/>
      <protection locked="0"/>
    </xf>
    <xf numFmtId="49" fontId="4" fillId="0" borderId="2" xfId="0" applyNumberFormat="1" applyFont="1" applyFill="1" applyBorder="1" applyAlignment="1" applyProtection="1">
      <alignment horizontal="center"/>
      <protection locked="0"/>
    </xf>
    <xf numFmtId="3" fontId="4" fillId="2" borderId="29" xfId="2" applyNumberFormat="1" applyFont="1" applyFill="1" applyBorder="1" applyAlignment="1" applyProtection="1">
      <alignment horizontal="center" vertical="center"/>
      <protection locked="0"/>
    </xf>
    <xf numFmtId="3" fontId="4" fillId="2" borderId="3" xfId="2" applyNumberFormat="1" applyFont="1" applyFill="1" applyBorder="1" applyAlignment="1" applyProtection="1">
      <alignment horizontal="center" vertical="center"/>
      <protection locked="0"/>
    </xf>
    <xf numFmtId="49" fontId="4" fillId="0" borderId="12" xfId="0" applyNumberFormat="1" applyFont="1" applyFill="1" applyBorder="1" applyAlignment="1" applyProtection="1">
      <alignment horizontal="center"/>
      <protection locked="0"/>
    </xf>
    <xf numFmtId="0" fontId="4" fillId="0" borderId="12" xfId="0" applyFont="1" applyFill="1" applyBorder="1" applyAlignment="1">
      <alignment horizontal="center"/>
    </xf>
    <xf numFmtId="4" fontId="4" fillId="2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27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0" borderId="7" xfId="2" applyFont="1" applyFill="1" applyBorder="1" applyAlignment="1" applyProtection="1">
      <alignment vertical="center"/>
      <protection locked="0"/>
    </xf>
    <xf numFmtId="0" fontId="4" fillId="0" borderId="19" xfId="0" applyFont="1" applyFill="1" applyBorder="1" applyAlignment="1">
      <alignment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40" xfId="2" applyFont="1" applyFill="1" applyBorder="1" applyAlignment="1" applyProtection="1">
      <alignment vertical="center"/>
      <protection locked="0"/>
    </xf>
    <xf numFmtId="0" fontId="13" fillId="0" borderId="0" xfId="3" applyFont="1" applyAlignment="1"/>
    <xf numFmtId="0" fontId="1" fillId="0" borderId="0" xfId="3"/>
    <xf numFmtId="0" fontId="6" fillId="0" borderId="0" xfId="3" applyFont="1" applyAlignment="1">
      <alignment horizontal="center"/>
    </xf>
    <xf numFmtId="0" fontId="4" fillId="4" borderId="9" xfId="3" applyFont="1" applyFill="1" applyBorder="1" applyAlignment="1">
      <alignment vertical="center"/>
    </xf>
    <xf numFmtId="2" fontId="4" fillId="4" borderId="9" xfId="3" applyNumberFormat="1" applyFont="1" applyFill="1" applyBorder="1" applyAlignment="1">
      <alignment horizontal="center" vertical="center"/>
    </xf>
    <xf numFmtId="0" fontId="4" fillId="0" borderId="10" xfId="3" applyFont="1" applyFill="1" applyBorder="1" applyAlignment="1">
      <alignment horizontal="center"/>
    </xf>
    <xf numFmtId="0" fontId="4" fillId="0" borderId="14" xfId="3" applyFont="1" applyFill="1" applyBorder="1" applyAlignment="1">
      <alignment horizontal="left" vertical="center" wrapText="1"/>
    </xf>
    <xf numFmtId="0" fontId="1" fillId="0" borderId="0" xfId="3" applyFill="1" applyBorder="1"/>
    <xf numFmtId="0" fontId="4" fillId="0" borderId="4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left" vertical="center" wrapText="1"/>
    </xf>
    <xf numFmtId="2" fontId="11" fillId="0" borderId="0" xfId="3" applyNumberFormat="1" applyFont="1" applyFill="1" applyBorder="1" applyAlignment="1">
      <alignment horizontal="center"/>
    </xf>
    <xf numFmtId="2" fontId="13" fillId="0" borderId="0" xfId="3" applyNumberFormat="1" applyFont="1" applyFill="1" applyBorder="1" applyAlignment="1">
      <alignment horizontal="center"/>
    </xf>
    <xf numFmtId="0" fontId="4" fillId="0" borderId="19" xfId="3" applyFont="1" applyFill="1" applyBorder="1" applyAlignment="1">
      <alignment horizontal="center"/>
    </xf>
    <xf numFmtId="0" fontId="4" fillId="0" borderId="12" xfId="3" applyFont="1" applyFill="1" applyBorder="1" applyAlignment="1">
      <alignment horizontal="left" vertical="center" wrapText="1"/>
    </xf>
    <xf numFmtId="0" fontId="8" fillId="0" borderId="21" xfId="3" applyFont="1" applyFill="1" applyBorder="1" applyAlignment="1">
      <alignment horizontal="center"/>
    </xf>
    <xf numFmtId="0" fontId="4" fillId="0" borderId="9" xfId="3" applyFont="1" applyFill="1" applyBorder="1" applyAlignment="1">
      <alignment horizontal="left" vertical="center" wrapText="1"/>
    </xf>
    <xf numFmtId="0" fontId="1" fillId="0" borderId="0" xfId="3" applyFill="1" applyBorder="1" applyAlignment="1">
      <alignment horizontal="center"/>
    </xf>
    <xf numFmtId="0" fontId="1" fillId="0" borderId="0" xfId="3" applyAlignment="1">
      <alignment horizontal="center"/>
    </xf>
    <xf numFmtId="0" fontId="1" fillId="0" borderId="0" xfId="3" applyBorder="1"/>
    <xf numFmtId="0" fontId="4" fillId="4" borderId="9" xfId="3" applyFont="1" applyFill="1" applyBorder="1" applyAlignment="1">
      <alignment horizontal="center" vertical="center"/>
    </xf>
    <xf numFmtId="0" fontId="4" fillId="0" borderId="27" xfId="3" applyFont="1" applyFill="1" applyBorder="1" applyAlignment="1">
      <alignment horizontal="center"/>
    </xf>
    <xf numFmtId="0" fontId="4" fillId="0" borderId="41" xfId="3" applyFont="1" applyFill="1" applyBorder="1" applyAlignment="1">
      <alignment horizontal="left" vertical="center" wrapText="1"/>
    </xf>
    <xf numFmtId="0" fontId="4" fillId="0" borderId="29" xfId="3" applyFont="1" applyFill="1" applyBorder="1" applyAlignment="1">
      <alignment horizontal="center"/>
    </xf>
    <xf numFmtId="0" fontId="4" fillId="0" borderId="40" xfId="3" applyFont="1" applyFill="1" applyBorder="1" applyAlignment="1">
      <alignment horizontal="left" vertical="center" wrapText="1"/>
    </xf>
    <xf numFmtId="0" fontId="4" fillId="0" borderId="31" xfId="3" applyFont="1" applyFill="1" applyBorder="1" applyAlignment="1">
      <alignment horizontal="center"/>
    </xf>
    <xf numFmtId="0" fontId="4" fillId="0" borderId="42" xfId="3" applyFont="1" applyFill="1" applyBorder="1" applyAlignment="1">
      <alignment horizontal="left" vertical="center" wrapText="1"/>
    </xf>
    <xf numFmtId="0" fontId="8" fillId="0" borderId="34" xfId="3" applyFont="1" applyFill="1" applyBorder="1" applyAlignment="1">
      <alignment horizontal="center"/>
    </xf>
    <xf numFmtId="0" fontId="4" fillId="0" borderId="11" xfId="3" applyFont="1" applyFill="1" applyBorder="1" applyAlignment="1">
      <alignment horizontal="left" vertical="center" wrapText="1"/>
    </xf>
    <xf numFmtId="2" fontId="3" fillId="0" borderId="0" xfId="3" applyNumberFormat="1" applyFont="1" applyFill="1" applyBorder="1" applyAlignment="1">
      <alignment horizontal="right"/>
    </xf>
    <xf numFmtId="0" fontId="13" fillId="0" borderId="0" xfId="3" applyFont="1"/>
    <xf numFmtId="0" fontId="3" fillId="0" borderId="0" xfId="3" applyFont="1" applyFill="1" applyAlignment="1">
      <alignment horizontal="right"/>
    </xf>
    <xf numFmtId="49" fontId="10" fillId="3" borderId="9" xfId="3" applyNumberFormat="1" applyFont="1" applyFill="1" applyBorder="1" applyAlignment="1" applyProtection="1">
      <alignment horizontal="center" vertical="center" wrapText="1"/>
      <protection locked="0"/>
    </xf>
    <xf numFmtId="0" fontId="13" fillId="3" borderId="9" xfId="3" applyFont="1" applyFill="1" applyBorder="1" applyAlignment="1">
      <alignment horizontal="center" vertical="center"/>
    </xf>
    <xf numFmtId="0" fontId="10" fillId="3" borderId="43" xfId="3" applyFont="1" applyFill="1" applyBorder="1" applyAlignment="1">
      <alignment horizontal="center" vertical="center" wrapText="1"/>
    </xf>
    <xf numFmtId="0" fontId="10" fillId="3" borderId="22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3" fillId="0" borderId="13" xfId="3" applyFont="1" applyBorder="1" applyAlignment="1">
      <alignment horizontal="center"/>
    </xf>
    <xf numFmtId="0" fontId="13" fillId="0" borderId="1" xfId="3" applyFont="1" applyBorder="1"/>
    <xf numFmtId="0" fontId="3" fillId="0" borderId="4" xfId="3" applyFont="1" applyBorder="1" applyAlignment="1">
      <alignment horizontal="center"/>
    </xf>
    <xf numFmtId="0" fontId="13" fillId="0" borderId="2" xfId="3" applyFont="1" applyBorder="1"/>
    <xf numFmtId="2" fontId="0" fillId="0" borderId="0" xfId="0" applyNumberFormat="1"/>
    <xf numFmtId="3" fontId="0" fillId="0" borderId="0" xfId="0" applyNumberFormat="1"/>
    <xf numFmtId="0" fontId="10" fillId="2" borderId="0" xfId="0" applyFont="1" applyFill="1" applyBorder="1" applyAlignme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3" fontId="0" fillId="2" borderId="0" xfId="0" applyNumberFormat="1" applyFill="1"/>
    <xf numFmtId="0" fontId="1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49" fontId="5" fillId="0" borderId="14" xfId="0" applyNumberFormat="1" applyFont="1" applyFill="1" applyBorder="1" applyAlignment="1" applyProtection="1">
      <alignment horizontal="center"/>
      <protection locked="0"/>
    </xf>
    <xf numFmtId="0" fontId="5" fillId="0" borderId="10" xfId="0" applyFont="1" applyFill="1" applyBorder="1" applyAlignment="1">
      <alignment wrapText="1"/>
    </xf>
    <xf numFmtId="1" fontId="13" fillId="2" borderId="3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 applyProtection="1">
      <alignment horizontal="center"/>
      <protection locked="0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 wrapText="1"/>
    </xf>
    <xf numFmtId="49" fontId="5" fillId="0" borderId="12" xfId="0" applyNumberFormat="1" applyFont="1" applyFill="1" applyBorder="1" applyAlignment="1" applyProtection="1">
      <alignment horizontal="center"/>
      <protection locked="0"/>
    </xf>
    <xf numFmtId="0" fontId="5" fillId="0" borderId="19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49" fontId="5" fillId="0" borderId="4" xfId="0" applyNumberFormat="1" applyFont="1" applyFill="1" applyBorder="1" applyAlignment="1" applyProtection="1">
      <alignment horizontal="center"/>
      <protection locked="0"/>
    </xf>
    <xf numFmtId="3" fontId="13" fillId="2" borderId="34" xfId="0" applyNumberFormat="1" applyFont="1" applyFill="1" applyBorder="1" applyAlignment="1" applyProtection="1">
      <alignment horizontal="center"/>
      <protection locked="0"/>
    </xf>
    <xf numFmtId="49" fontId="12" fillId="5" borderId="23" xfId="0" applyNumberFormat="1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3" fontId="3" fillId="2" borderId="23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14" fillId="2" borderId="3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/>
    </xf>
    <xf numFmtId="49" fontId="0" fillId="2" borderId="0" xfId="0" applyNumberFormat="1" applyFill="1"/>
    <xf numFmtId="49" fontId="1" fillId="2" borderId="0" xfId="0" applyNumberFormat="1" applyFont="1" applyFill="1"/>
    <xf numFmtId="2" fontId="1" fillId="2" borderId="0" xfId="0" applyNumberFormat="1" applyFont="1" applyFill="1"/>
    <xf numFmtId="165" fontId="11" fillId="0" borderId="44" xfId="3" applyNumberFormat="1" applyFont="1" applyBorder="1" applyAlignment="1">
      <alignment horizontal="center"/>
    </xf>
    <xf numFmtId="165" fontId="11" fillId="0" borderId="45" xfId="3" applyNumberFormat="1" applyFont="1" applyBorder="1" applyAlignment="1">
      <alignment horizontal="center"/>
    </xf>
    <xf numFmtId="165" fontId="11" fillId="0" borderId="46" xfId="3" applyNumberFormat="1" applyFont="1" applyBorder="1" applyAlignment="1">
      <alignment horizontal="center"/>
    </xf>
    <xf numFmtId="165" fontId="13" fillId="0" borderId="1" xfId="3" applyNumberFormat="1" applyFont="1" applyBorder="1" applyAlignment="1">
      <alignment horizontal="center"/>
    </xf>
    <xf numFmtId="165" fontId="11" fillId="0" borderId="38" xfId="3" applyNumberFormat="1" applyFont="1" applyBorder="1" applyAlignment="1">
      <alignment horizontal="center"/>
    </xf>
    <xf numFmtId="165" fontId="11" fillId="0" borderId="23" xfId="3" applyNumberFormat="1" applyFont="1" applyBorder="1" applyAlignment="1">
      <alignment horizontal="center"/>
    </xf>
    <xf numFmtId="165" fontId="11" fillId="0" borderId="40" xfId="3" applyNumberFormat="1" applyFont="1" applyBorder="1" applyAlignment="1">
      <alignment horizontal="center"/>
    </xf>
    <xf numFmtId="165" fontId="13" fillId="0" borderId="2" xfId="3" applyNumberFormat="1" applyFont="1" applyBorder="1" applyAlignment="1">
      <alignment horizontal="center"/>
    </xf>
    <xf numFmtId="165" fontId="11" fillId="0" borderId="7" xfId="3" applyNumberFormat="1" applyFont="1" applyBorder="1" applyAlignment="1">
      <alignment horizontal="center"/>
    </xf>
    <xf numFmtId="165" fontId="11" fillId="0" borderId="29" xfId="3" applyNumberFormat="1" applyFont="1" applyBorder="1" applyAlignment="1">
      <alignment horizontal="center"/>
    </xf>
    <xf numFmtId="165" fontId="13" fillId="0" borderId="43" xfId="3" applyNumberFormat="1" applyFont="1" applyBorder="1" applyAlignment="1">
      <alignment horizontal="center"/>
    </xf>
    <xf numFmtId="165" fontId="13" fillId="0" borderId="22" xfId="3" applyNumberFormat="1" applyFont="1" applyBorder="1" applyAlignment="1">
      <alignment horizontal="center"/>
    </xf>
    <xf numFmtId="165" fontId="13" fillId="0" borderId="11" xfId="3" applyNumberFormat="1" applyFont="1" applyBorder="1" applyAlignment="1">
      <alignment horizontal="center"/>
    </xf>
    <xf numFmtId="165" fontId="13" fillId="0" borderId="9" xfId="3" applyNumberFormat="1" applyFont="1" applyBorder="1" applyAlignment="1">
      <alignment horizontal="center"/>
    </xf>
    <xf numFmtId="165" fontId="4" fillId="0" borderId="16" xfId="3" applyNumberFormat="1" applyFont="1" applyFill="1" applyBorder="1" applyAlignment="1">
      <alignment horizontal="center" vertical="center"/>
    </xf>
    <xf numFmtId="165" fontId="4" fillId="0" borderId="17" xfId="3" applyNumberFormat="1" applyFont="1" applyFill="1" applyBorder="1" applyAlignment="1">
      <alignment horizontal="center" vertical="center"/>
    </xf>
    <xf numFmtId="165" fontId="4" fillId="0" borderId="33" xfId="3" applyNumberFormat="1" applyFont="1" applyFill="1" applyBorder="1" applyAlignment="1">
      <alignment horizontal="center" vertical="center"/>
    </xf>
    <xf numFmtId="165" fontId="4" fillId="0" borderId="20" xfId="3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165" fontId="4" fillId="0" borderId="12" xfId="0" applyNumberFormat="1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</xf>
    <xf numFmtId="165" fontId="4" fillId="0" borderId="14" xfId="3" applyNumberFormat="1" applyFont="1" applyFill="1" applyBorder="1" applyAlignment="1">
      <alignment horizontal="center" vertical="center"/>
    </xf>
    <xf numFmtId="165" fontId="4" fillId="0" borderId="2" xfId="3" applyNumberFormat="1" applyFont="1" applyFill="1" applyBorder="1" applyAlignment="1">
      <alignment horizontal="center" vertical="center"/>
    </xf>
    <xf numFmtId="165" fontId="4" fillId="0" borderId="12" xfId="3" applyNumberFormat="1" applyFont="1" applyFill="1" applyBorder="1" applyAlignment="1">
      <alignment horizontal="center" vertical="center"/>
    </xf>
    <xf numFmtId="165" fontId="4" fillId="0" borderId="9" xfId="3" applyNumberFormat="1" applyFont="1" applyFill="1" applyBorder="1" applyAlignment="1">
      <alignment horizontal="center" vertical="center"/>
    </xf>
    <xf numFmtId="3" fontId="4" fillId="0" borderId="30" xfId="2" applyNumberFormat="1" applyFont="1" applyFill="1" applyBorder="1" applyAlignment="1" applyProtection="1">
      <alignment horizontal="center" vertical="center"/>
      <protection locked="0"/>
    </xf>
    <xf numFmtId="3" fontId="4" fillId="0" borderId="8" xfId="2" applyNumberFormat="1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Border="1" applyAlignment="1">
      <alignment horizontal="right"/>
    </xf>
    <xf numFmtId="49" fontId="10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9" xfId="0" applyFont="1" applyFill="1" applyBorder="1" applyAlignment="1">
      <alignment horizontal="center" vertical="center" wrapText="1"/>
    </xf>
    <xf numFmtId="3" fontId="5" fillId="2" borderId="27" xfId="2" applyNumberFormat="1" applyFont="1" applyFill="1" applyBorder="1" applyAlignment="1" applyProtection="1">
      <alignment horizontal="center" vertical="center"/>
      <protection locked="0"/>
    </xf>
    <xf numFmtId="3" fontId="5" fillId="2" borderId="28" xfId="2" applyNumberFormat="1" applyFont="1" applyFill="1" applyBorder="1" applyAlignment="1" applyProtection="1">
      <alignment horizontal="center" vertical="center"/>
      <protection locked="0"/>
    </xf>
    <xf numFmtId="3" fontId="10" fillId="2" borderId="14" xfId="2" applyNumberFormat="1" applyFont="1" applyFill="1" applyBorder="1" applyAlignment="1" applyProtection="1">
      <alignment horizontal="center" vertical="center"/>
      <protection locked="0"/>
    </xf>
    <xf numFmtId="3" fontId="5" fillId="2" borderId="41" xfId="2" applyNumberFormat="1" applyFont="1" applyFill="1" applyBorder="1" applyAlignment="1" applyProtection="1">
      <alignment horizontal="center" vertical="center"/>
      <protection locked="0"/>
    </xf>
    <xf numFmtId="3" fontId="5" fillId="2" borderId="6" xfId="2" applyNumberFormat="1" applyFont="1" applyFill="1" applyBorder="1" applyAlignment="1" applyProtection="1">
      <alignment horizontal="center" vertical="center"/>
      <protection locked="0"/>
    </xf>
    <xf numFmtId="3" fontId="10" fillId="2" borderId="29" xfId="2" applyNumberFormat="1" applyFont="1" applyFill="1" applyBorder="1" applyAlignment="1" applyProtection="1">
      <alignment horizontal="center" vertical="center"/>
      <protection locked="0"/>
    </xf>
    <xf numFmtId="3" fontId="10" fillId="2" borderId="2" xfId="2" applyNumberFormat="1" applyFont="1" applyFill="1" applyBorder="1" applyAlignment="1" applyProtection="1">
      <alignment horizontal="center" vertical="center"/>
      <protection locked="0"/>
    </xf>
    <xf numFmtId="3" fontId="5" fillId="2" borderId="29" xfId="2" applyNumberFormat="1" applyFont="1" applyFill="1" applyBorder="1" applyAlignment="1" applyProtection="1">
      <alignment horizontal="center" vertical="center"/>
      <protection locked="0"/>
    </xf>
    <xf numFmtId="3" fontId="5" fillId="2" borderId="23" xfId="2" applyNumberFormat="1" applyFont="1" applyFill="1" applyBorder="1" applyAlignment="1" applyProtection="1">
      <alignment horizontal="center" vertical="center"/>
      <protection locked="0"/>
    </xf>
    <xf numFmtId="3" fontId="5" fillId="2" borderId="40" xfId="2" applyNumberFormat="1" applyFont="1" applyFill="1" applyBorder="1" applyAlignment="1" applyProtection="1">
      <alignment horizontal="center" vertical="center"/>
      <protection locked="0"/>
    </xf>
    <xf numFmtId="3" fontId="5" fillId="2" borderId="3" xfId="2" applyNumberFormat="1" applyFont="1" applyFill="1" applyBorder="1" applyAlignment="1" applyProtection="1">
      <alignment horizontal="center" vertical="center"/>
      <protection locked="0"/>
    </xf>
    <xf numFmtId="3" fontId="5" fillId="2" borderId="31" xfId="2" applyNumberFormat="1" applyFont="1" applyFill="1" applyBorder="1" applyAlignment="1" applyProtection="1">
      <alignment horizontal="center" vertical="center"/>
      <protection locked="0"/>
    </xf>
    <xf numFmtId="3" fontId="5" fillId="2" borderId="32" xfId="2" applyNumberFormat="1" applyFont="1" applyFill="1" applyBorder="1" applyAlignment="1" applyProtection="1">
      <alignment horizontal="center" vertical="center"/>
      <protection locked="0"/>
    </xf>
    <xf numFmtId="3" fontId="5" fillId="2" borderId="42" xfId="2" applyNumberFormat="1" applyFont="1" applyFill="1" applyBorder="1" applyAlignment="1" applyProtection="1">
      <alignment horizontal="center" vertical="center"/>
      <protection locked="0"/>
    </xf>
    <xf numFmtId="3" fontId="5" fillId="2" borderId="36" xfId="2" applyNumberFormat="1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/>
    <xf numFmtId="0" fontId="5" fillId="0" borderId="12" xfId="0" applyFont="1" applyFill="1" applyBorder="1" applyAlignment="1">
      <alignment horizontal="center"/>
    </xf>
    <xf numFmtId="0" fontId="11" fillId="0" borderId="12" xfId="0" applyFont="1" applyFill="1" applyBorder="1"/>
    <xf numFmtId="3" fontId="10" fillId="2" borderId="12" xfId="2" applyNumberFormat="1" applyFont="1" applyFill="1" applyBorder="1" applyAlignment="1" applyProtection="1">
      <alignment horizontal="center" vertical="center"/>
      <protection locked="0"/>
    </xf>
    <xf numFmtId="3" fontId="10" fillId="2" borderId="31" xfId="2" applyNumberFormat="1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/>
    <xf numFmtId="3" fontId="5" fillId="2" borderId="38" xfId="2" applyNumberFormat="1" applyFont="1" applyFill="1" applyBorder="1" applyAlignment="1" applyProtection="1">
      <alignment horizontal="center" vertical="center"/>
      <protection locked="0"/>
    </xf>
    <xf numFmtId="3" fontId="5" fillId="2" borderId="7" xfId="2" applyNumberFormat="1" applyFont="1" applyFill="1" applyBorder="1" applyAlignment="1" applyProtection="1">
      <alignment horizontal="center" vertical="center"/>
      <protection locked="0"/>
    </xf>
    <xf numFmtId="49" fontId="5" fillId="0" borderId="19" xfId="0" applyNumberFormat="1" applyFont="1" applyFill="1" applyBorder="1" applyAlignment="1" applyProtection="1">
      <alignment horizontal="center"/>
      <protection locked="0"/>
    </xf>
    <xf numFmtId="3" fontId="5" fillId="2" borderId="39" xfId="2" applyNumberFormat="1" applyFont="1" applyFill="1" applyBorder="1" applyAlignment="1" applyProtection="1">
      <alignment horizontal="center" vertical="center"/>
      <protection locked="0"/>
    </xf>
    <xf numFmtId="3" fontId="5" fillId="2" borderId="25" xfId="2" applyNumberFormat="1" applyFont="1" applyFill="1" applyBorder="1" applyAlignment="1" applyProtection="1">
      <alignment horizontal="center" vertical="center"/>
      <protection locked="0"/>
    </xf>
    <xf numFmtId="49" fontId="5" fillId="0" borderId="55" xfId="0" applyNumberFormat="1" applyFont="1" applyFill="1" applyBorder="1" applyAlignment="1" applyProtection="1">
      <alignment horizontal="center"/>
      <protection locked="0"/>
    </xf>
    <xf numFmtId="0" fontId="11" fillId="0" borderId="8" xfId="0" applyFont="1" applyFill="1" applyBorder="1"/>
    <xf numFmtId="3" fontId="5" fillId="2" borderId="30" xfId="2" applyNumberFormat="1" applyFont="1" applyFill="1" applyBorder="1" applyAlignment="1" applyProtection="1">
      <alignment horizontal="center" vertical="center"/>
      <protection locked="0"/>
    </xf>
    <xf numFmtId="3" fontId="5" fillId="2" borderId="57" xfId="2" applyNumberFormat="1" applyFont="1" applyFill="1" applyBorder="1" applyAlignment="1" applyProtection="1">
      <alignment horizontal="center" vertical="center"/>
      <protection locked="0"/>
    </xf>
    <xf numFmtId="3" fontId="5" fillId="2" borderId="58" xfId="2" applyNumberFormat="1" applyFont="1" applyFill="1" applyBorder="1" applyAlignment="1" applyProtection="1">
      <alignment horizontal="center" vertical="center"/>
      <protection locked="0"/>
    </xf>
    <xf numFmtId="3" fontId="10" fillId="2" borderId="8" xfId="2" applyNumberFormat="1" applyFont="1" applyFill="1" applyBorder="1" applyAlignment="1" applyProtection="1">
      <alignment horizontal="center" vertical="center"/>
      <protection locked="0"/>
    </xf>
    <xf numFmtId="3" fontId="5" fillId="2" borderId="56" xfId="2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vertical="center"/>
    </xf>
    <xf numFmtId="2" fontId="11" fillId="2" borderId="0" xfId="0" applyNumberFormat="1" applyFont="1" applyFill="1"/>
    <xf numFmtId="4" fontId="0" fillId="2" borderId="0" xfId="0" applyNumberFormat="1" applyFill="1" applyAlignment="1">
      <alignment horizontal="center"/>
    </xf>
    <xf numFmtId="4" fontId="0" fillId="2" borderId="0" xfId="0" applyNumberFormat="1" applyFill="1"/>
    <xf numFmtId="166" fontId="0" fillId="2" borderId="0" xfId="0" applyNumberFormat="1" applyFill="1"/>
    <xf numFmtId="2" fontId="0" fillId="2" borderId="0" xfId="0" applyNumberFormat="1" applyFill="1" applyAlignment="1">
      <alignment horizontal="center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2" fontId="4" fillId="0" borderId="8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Alignment="1">
      <alignment horizontal="right"/>
    </xf>
    <xf numFmtId="3" fontId="1" fillId="2" borderId="28" xfId="2" applyNumberFormat="1" applyFont="1" applyFill="1" applyBorder="1" applyAlignment="1" applyProtection="1">
      <alignment horizontal="center" vertical="center"/>
      <protection locked="0"/>
    </xf>
    <xf numFmtId="3" fontId="3" fillId="2" borderId="14" xfId="2" applyNumberFormat="1" applyFont="1" applyFill="1" applyBorder="1" applyAlignment="1" applyProtection="1">
      <alignment horizontal="center" vertical="center"/>
      <protection locked="0"/>
    </xf>
    <xf numFmtId="3" fontId="1" fillId="2" borderId="27" xfId="2" applyNumberFormat="1" applyFont="1" applyFill="1" applyBorder="1" applyAlignment="1" applyProtection="1">
      <alignment horizontal="center" vertical="center"/>
      <protection locked="0"/>
    </xf>
    <xf numFmtId="3" fontId="1" fillId="2" borderId="41" xfId="2" applyNumberFormat="1" applyFont="1" applyFill="1" applyBorder="1" applyAlignment="1" applyProtection="1">
      <alignment horizontal="center" vertical="center"/>
      <protection locked="0"/>
    </xf>
    <xf numFmtId="3" fontId="3" fillId="2" borderId="29" xfId="2" applyNumberFormat="1" applyFont="1" applyFill="1" applyBorder="1" applyAlignment="1" applyProtection="1">
      <alignment horizontal="center" vertical="center"/>
      <protection locked="0"/>
    </xf>
    <xf numFmtId="3" fontId="1" fillId="2" borderId="28" xfId="0" applyNumberFormat="1" applyFont="1" applyFill="1" applyBorder="1" applyAlignment="1">
      <alignment horizontal="center"/>
    </xf>
    <xf numFmtId="3" fontId="3" fillId="2" borderId="6" xfId="0" applyNumberFormat="1" applyFont="1" applyFill="1" applyBorder="1" applyAlignment="1">
      <alignment horizontal="center"/>
    </xf>
    <xf numFmtId="3" fontId="1" fillId="2" borderId="23" xfId="2" applyNumberFormat="1" applyFont="1" applyFill="1" applyBorder="1" applyAlignment="1" applyProtection="1">
      <alignment horizontal="center" vertical="center"/>
      <protection locked="0"/>
    </xf>
    <xf numFmtId="3" fontId="3" fillId="2" borderId="2" xfId="2" applyNumberFormat="1" applyFont="1" applyFill="1" applyBorder="1" applyAlignment="1" applyProtection="1">
      <alignment horizontal="center" vertical="center"/>
      <protection locked="0"/>
    </xf>
    <xf numFmtId="3" fontId="1" fillId="2" borderId="29" xfId="2" applyNumberFormat="1" applyFont="1" applyFill="1" applyBorder="1" applyAlignment="1" applyProtection="1">
      <alignment horizontal="center" vertical="center"/>
      <protection locked="0"/>
    </xf>
    <xf numFmtId="3" fontId="1" fillId="2" borderId="40" xfId="2" applyNumberFormat="1" applyFont="1" applyFill="1" applyBorder="1" applyAlignment="1" applyProtection="1">
      <alignment horizontal="center" vertical="center"/>
      <protection locked="0"/>
    </xf>
    <xf numFmtId="3" fontId="1" fillId="2" borderId="23" xfId="0" applyNumberFormat="1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center"/>
    </xf>
    <xf numFmtId="3" fontId="1" fillId="2" borderId="32" xfId="2" applyNumberFormat="1" applyFont="1" applyFill="1" applyBorder="1" applyAlignment="1" applyProtection="1">
      <alignment horizontal="center" vertical="center"/>
      <protection locked="0"/>
    </xf>
    <xf numFmtId="3" fontId="1" fillId="2" borderId="31" xfId="2" applyNumberFormat="1" applyFont="1" applyFill="1" applyBorder="1" applyAlignment="1" applyProtection="1">
      <alignment horizontal="center" vertical="center"/>
      <protection locked="0"/>
    </xf>
    <xf numFmtId="3" fontId="1" fillId="2" borderId="42" xfId="2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wrapText="1"/>
    </xf>
    <xf numFmtId="0" fontId="5" fillId="0" borderId="17" xfId="0" applyFont="1" applyFill="1" applyBorder="1" applyAlignment="1">
      <alignment wrapText="1"/>
    </xf>
    <xf numFmtId="0" fontId="5" fillId="0" borderId="17" xfId="0" applyFont="1" applyFill="1" applyBorder="1"/>
    <xf numFmtId="0" fontId="5" fillId="0" borderId="33" xfId="0" applyFont="1" applyFill="1" applyBorder="1"/>
    <xf numFmtId="0" fontId="5" fillId="2" borderId="7" xfId="0" applyFont="1" applyFill="1" applyBorder="1" applyAlignment="1">
      <alignment vertical="center"/>
    </xf>
    <xf numFmtId="3" fontId="1" fillId="2" borderId="3" xfId="2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/>
    <xf numFmtId="3" fontId="3" fillId="2" borderId="31" xfId="2" applyNumberFormat="1" applyFont="1" applyFill="1" applyBorder="1" applyAlignment="1" applyProtection="1">
      <alignment horizontal="center" vertical="center"/>
      <protection locked="0"/>
    </xf>
    <xf numFmtId="3" fontId="1" fillId="2" borderId="32" xfId="0" applyNumberFormat="1" applyFont="1" applyFill="1" applyBorder="1" applyAlignment="1">
      <alignment horizontal="center"/>
    </xf>
    <xf numFmtId="3" fontId="3" fillId="2" borderId="36" xfId="0" applyNumberFormat="1" applyFont="1" applyFill="1" applyBorder="1" applyAlignment="1">
      <alignment horizontal="center"/>
    </xf>
    <xf numFmtId="0" fontId="5" fillId="2" borderId="25" xfId="0" applyFont="1" applyFill="1" applyBorder="1" applyAlignment="1">
      <alignment vertical="center"/>
    </xf>
    <xf numFmtId="3" fontId="1" fillId="2" borderId="36" xfId="2" applyNumberFormat="1" applyFont="1" applyFill="1" applyBorder="1" applyAlignment="1" applyProtection="1">
      <alignment horizontal="center" vertical="center"/>
      <protection locked="0"/>
    </xf>
    <xf numFmtId="3" fontId="3" fillId="2" borderId="12" xfId="2" applyNumberFormat="1" applyFont="1" applyFill="1" applyBorder="1" applyAlignment="1" applyProtection="1">
      <alignment horizontal="center" vertical="center"/>
      <protection locked="0"/>
    </xf>
    <xf numFmtId="3" fontId="3" fillId="2" borderId="19" xfId="2" applyNumberFormat="1" applyFont="1" applyFill="1" applyBorder="1" applyAlignment="1" applyProtection="1">
      <alignment horizontal="center" vertical="center"/>
      <protection locked="0"/>
    </xf>
    <xf numFmtId="3" fontId="3" fillId="2" borderId="33" xfId="0" applyNumberFormat="1" applyFont="1" applyFill="1" applyBorder="1" applyAlignment="1">
      <alignment horizontal="center"/>
    </xf>
    <xf numFmtId="3" fontId="3" fillId="2" borderId="4" xfId="2" applyNumberFormat="1" applyFont="1" applyFill="1" applyBorder="1" applyAlignment="1" applyProtection="1">
      <alignment horizontal="center" vertical="center"/>
      <protection locked="0"/>
    </xf>
    <xf numFmtId="3" fontId="3" fillId="2" borderId="17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vertical="center"/>
    </xf>
    <xf numFmtId="3" fontId="1" fillId="2" borderId="24" xfId="2" applyNumberFormat="1" applyFont="1" applyFill="1" applyBorder="1" applyAlignment="1" applyProtection="1">
      <alignment horizontal="center" vertical="center"/>
      <protection locked="0"/>
    </xf>
    <xf numFmtId="3" fontId="1" fillId="2" borderId="56" xfId="2" applyNumberFormat="1" applyFont="1" applyFill="1" applyBorder="1" applyAlignment="1" applyProtection="1">
      <alignment horizontal="center" vertical="center"/>
      <protection locked="0"/>
    </xf>
    <xf numFmtId="3" fontId="3" fillId="2" borderId="8" xfId="2" applyNumberFormat="1" applyFont="1" applyFill="1" applyBorder="1" applyAlignment="1" applyProtection="1">
      <alignment horizontal="center" vertical="center"/>
      <protection locked="0"/>
    </xf>
    <xf numFmtId="3" fontId="1" fillId="2" borderId="30" xfId="2" applyNumberFormat="1" applyFont="1" applyFill="1" applyBorder="1" applyAlignment="1" applyProtection="1">
      <alignment horizontal="center" vertical="center"/>
      <protection locked="0"/>
    </xf>
    <xf numFmtId="3" fontId="3" fillId="2" borderId="55" xfId="2" applyNumberFormat="1" applyFont="1" applyFill="1" applyBorder="1" applyAlignment="1" applyProtection="1">
      <alignment horizontal="center" vertical="center"/>
      <protection locked="0"/>
    </xf>
    <xf numFmtId="3" fontId="1" fillId="2" borderId="24" xfId="0" applyNumberFormat="1" applyFont="1" applyFill="1" applyBorder="1" applyAlignment="1">
      <alignment horizontal="center"/>
    </xf>
    <xf numFmtId="3" fontId="3" fillId="2" borderId="59" xfId="0" applyNumberFormat="1" applyFont="1" applyFill="1" applyBorder="1" applyAlignment="1">
      <alignment horizontal="center"/>
    </xf>
    <xf numFmtId="3" fontId="13" fillId="2" borderId="9" xfId="0" applyNumberFormat="1" applyFont="1" applyFill="1" applyBorder="1" applyAlignment="1" applyProtection="1">
      <alignment horizontal="center"/>
      <protection locked="0"/>
    </xf>
    <xf numFmtId="3" fontId="3" fillId="2" borderId="9" xfId="0" applyNumberFormat="1" applyFont="1" applyFill="1" applyBorder="1" applyAlignment="1" applyProtection="1">
      <alignment horizontal="center"/>
      <protection locked="0"/>
    </xf>
    <xf numFmtId="0" fontId="8" fillId="2" borderId="0" xfId="0" applyFont="1" applyFill="1" applyBorder="1"/>
    <xf numFmtId="0" fontId="8" fillId="2" borderId="0" xfId="0" applyFont="1" applyFill="1" applyAlignment="1">
      <alignment horizontal="center"/>
    </xf>
    <xf numFmtId="0" fontId="8" fillId="2" borderId="0" xfId="0" applyFont="1" applyFill="1"/>
    <xf numFmtId="0" fontId="4" fillId="2" borderId="0" xfId="0" applyFont="1" applyFill="1" applyBorder="1" applyAlignment="1">
      <alignment horizontal="right"/>
    </xf>
    <xf numFmtId="49" fontId="8" fillId="0" borderId="14" xfId="0" applyNumberFormat="1" applyFont="1" applyFill="1" applyBorder="1" applyAlignment="1" applyProtection="1">
      <alignment horizontal="center"/>
      <protection locked="0"/>
    </xf>
    <xf numFmtId="0" fontId="8" fillId="0" borderId="10" xfId="0" applyFont="1" applyFill="1" applyBorder="1" applyAlignment="1">
      <alignment wrapText="1"/>
    </xf>
    <xf numFmtId="3" fontId="8" fillId="2" borderId="27" xfId="2" applyNumberFormat="1" applyFont="1" applyFill="1" applyBorder="1" applyAlignment="1" applyProtection="1">
      <alignment horizontal="center" vertical="center"/>
      <protection locked="0"/>
    </xf>
    <xf numFmtId="3" fontId="8" fillId="2" borderId="28" xfId="2" applyNumberFormat="1" applyFont="1" applyFill="1" applyBorder="1" applyAlignment="1" applyProtection="1">
      <alignment horizontal="center" vertical="center"/>
      <protection locked="0"/>
    </xf>
    <xf numFmtId="3" fontId="8" fillId="2" borderId="41" xfId="2" applyNumberFormat="1" applyFont="1" applyFill="1" applyBorder="1" applyAlignment="1" applyProtection="1">
      <alignment horizontal="center" vertical="center"/>
      <protection locked="0"/>
    </xf>
    <xf numFmtId="3" fontId="8" fillId="2" borderId="6" xfId="2" applyNumberFormat="1" applyFont="1" applyFill="1" applyBorder="1" applyAlignment="1" applyProtection="1">
      <alignment horizontal="center" vertical="center"/>
      <protection locked="0"/>
    </xf>
    <xf numFmtId="49" fontId="8" fillId="0" borderId="2" xfId="0" applyNumberFormat="1" applyFont="1" applyFill="1" applyBorder="1" applyAlignment="1" applyProtection="1">
      <alignment horizontal="center"/>
      <protection locked="0"/>
    </xf>
    <xf numFmtId="0" fontId="8" fillId="0" borderId="4" xfId="0" applyFont="1" applyFill="1" applyBorder="1" applyAlignment="1">
      <alignment wrapText="1"/>
    </xf>
    <xf numFmtId="3" fontId="8" fillId="2" borderId="29" xfId="2" applyNumberFormat="1" applyFont="1" applyFill="1" applyBorder="1" applyAlignment="1" applyProtection="1">
      <alignment horizontal="center" vertical="center"/>
      <protection locked="0"/>
    </xf>
    <xf numFmtId="3" fontId="8" fillId="2" borderId="23" xfId="2" applyNumberFormat="1" applyFont="1" applyFill="1" applyBorder="1" applyAlignment="1" applyProtection="1">
      <alignment horizontal="center" vertical="center"/>
      <protection locked="0"/>
    </xf>
    <xf numFmtId="3" fontId="8" fillId="2" borderId="40" xfId="2" applyNumberFormat="1" applyFont="1" applyFill="1" applyBorder="1" applyAlignment="1" applyProtection="1">
      <alignment horizontal="center" vertical="center"/>
      <protection locked="0"/>
    </xf>
    <xf numFmtId="3" fontId="8" fillId="2" borderId="3" xfId="2" applyNumberFormat="1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>
      <alignment horizontal="left" wrapText="1"/>
    </xf>
    <xf numFmtId="49" fontId="8" fillId="0" borderId="12" xfId="0" applyNumberFormat="1" applyFont="1" applyFill="1" applyBorder="1" applyAlignment="1" applyProtection="1">
      <alignment horizontal="center"/>
      <protection locked="0"/>
    </xf>
    <xf numFmtId="0" fontId="8" fillId="0" borderId="19" xfId="0" applyFont="1" applyFill="1" applyBorder="1" applyAlignment="1">
      <alignment wrapText="1"/>
    </xf>
    <xf numFmtId="3" fontId="8" fillId="2" borderId="31" xfId="2" applyNumberFormat="1" applyFont="1" applyFill="1" applyBorder="1" applyAlignment="1" applyProtection="1">
      <alignment horizontal="center" vertical="center"/>
      <protection locked="0"/>
    </xf>
    <xf numFmtId="3" fontId="8" fillId="2" borderId="32" xfId="2" applyNumberFormat="1" applyFont="1" applyFill="1" applyBorder="1" applyAlignment="1" applyProtection="1">
      <alignment horizontal="center" vertical="center"/>
      <protection locked="0"/>
    </xf>
    <xf numFmtId="3" fontId="8" fillId="2" borderId="42" xfId="2" applyNumberFormat="1" applyFont="1" applyFill="1" applyBorder="1" applyAlignment="1" applyProtection="1">
      <alignment horizontal="center" vertical="center"/>
      <protection locked="0"/>
    </xf>
    <xf numFmtId="3" fontId="8" fillId="2" borderId="36" xfId="2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/>
    <xf numFmtId="0" fontId="8" fillId="0" borderId="12" xfId="0" applyFont="1" applyFill="1" applyBorder="1" applyAlignment="1">
      <alignment horizontal="center"/>
    </xf>
    <xf numFmtId="0" fontId="8" fillId="0" borderId="12" xfId="0" applyFont="1" applyFill="1" applyBorder="1"/>
    <xf numFmtId="0" fontId="8" fillId="2" borderId="12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vertical="center"/>
    </xf>
    <xf numFmtId="0" fontId="8" fillId="0" borderId="17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3" fontId="8" fillId="2" borderId="38" xfId="2" applyNumberFormat="1" applyFont="1" applyFill="1" applyBorder="1" applyAlignment="1" applyProtection="1">
      <alignment horizontal="center" vertical="center"/>
      <protection locked="0"/>
    </xf>
    <xf numFmtId="3" fontId="8" fillId="2" borderId="17" xfId="2" applyNumberFormat="1" applyFont="1" applyFill="1" applyBorder="1" applyAlignment="1" applyProtection="1">
      <alignment horizontal="center" vertical="center"/>
      <protection locked="0"/>
    </xf>
    <xf numFmtId="3" fontId="8" fillId="2" borderId="7" xfId="2" applyNumberFormat="1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>
      <alignment vertical="center"/>
    </xf>
    <xf numFmtId="3" fontId="8" fillId="2" borderId="39" xfId="2" applyNumberFormat="1" applyFont="1" applyFill="1" applyBorder="1" applyAlignment="1" applyProtection="1">
      <alignment horizontal="center" vertical="center"/>
      <protection locked="0"/>
    </xf>
    <xf numFmtId="3" fontId="8" fillId="2" borderId="25" xfId="2" applyNumberFormat="1" applyFont="1" applyFill="1" applyBorder="1" applyAlignment="1" applyProtection="1">
      <alignment horizontal="center" vertical="center"/>
      <protection locked="0"/>
    </xf>
    <xf numFmtId="3" fontId="4" fillId="2" borderId="12" xfId="2" applyNumberFormat="1" applyFont="1" applyFill="1" applyBorder="1" applyAlignment="1" applyProtection="1">
      <alignment horizontal="center" vertical="center"/>
      <protection locked="0"/>
    </xf>
    <xf numFmtId="3" fontId="4" fillId="2" borderId="31" xfId="2" applyNumberFormat="1" applyFont="1" applyFill="1" applyBorder="1" applyAlignment="1" applyProtection="1">
      <alignment horizontal="center" vertical="center"/>
      <protection locked="0"/>
    </xf>
    <xf numFmtId="3" fontId="4" fillId="2" borderId="34" xfId="2" applyNumberFormat="1" applyFont="1" applyFill="1" applyBorder="1" applyAlignment="1" applyProtection="1">
      <alignment horizontal="center" vertical="center"/>
      <protection locked="0"/>
    </xf>
    <xf numFmtId="49" fontId="3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/>
    </xf>
    <xf numFmtId="0" fontId="3" fillId="3" borderId="34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3" fontId="3" fillId="0" borderId="53" xfId="0" applyNumberFormat="1" applyFont="1" applyFill="1" applyBorder="1" applyAlignment="1">
      <alignment horizontal="center" vertical="center"/>
    </xf>
    <xf numFmtId="3" fontId="3" fillId="0" borderId="45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3" fontId="3" fillId="2" borderId="45" xfId="0" applyNumberFormat="1" applyFont="1" applyFill="1" applyBorder="1" applyAlignment="1">
      <alignment horizontal="center" vertical="center"/>
    </xf>
    <xf numFmtId="3" fontId="3" fillId="2" borderId="27" xfId="0" applyNumberFormat="1" applyFont="1" applyFill="1" applyBorder="1" applyAlignment="1">
      <alignment horizontal="center" vertical="center"/>
    </xf>
    <xf numFmtId="3" fontId="3" fillId="2" borderId="28" xfId="0" applyNumberFormat="1" applyFont="1" applyFill="1" applyBorder="1" applyAlignment="1">
      <alignment horizontal="center" vertical="center"/>
    </xf>
    <xf numFmtId="3" fontId="3" fillId="2" borderId="6" xfId="0" applyNumberFormat="1" applyFont="1" applyFill="1" applyBorder="1" applyAlignment="1">
      <alignment horizontal="center" vertical="center"/>
    </xf>
    <xf numFmtId="3" fontId="3" fillId="2" borderId="53" xfId="0" applyNumberFormat="1" applyFont="1" applyFill="1" applyBorder="1" applyAlignment="1">
      <alignment horizontal="center" vertical="center"/>
    </xf>
    <xf numFmtId="3" fontId="1" fillId="2" borderId="5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3" fontId="3" fillId="0" borderId="29" xfId="0" applyNumberFormat="1" applyFont="1" applyFill="1" applyBorder="1" applyAlignment="1">
      <alignment horizontal="center" vertical="center"/>
    </xf>
    <xf numFmtId="3" fontId="3" fillId="0" borderId="23" xfId="0" applyNumberFormat="1" applyFont="1" applyFill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0" fontId="3" fillId="0" borderId="5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/>
    </xf>
    <xf numFmtId="3" fontId="3" fillId="0" borderId="30" xfId="0" applyNumberFormat="1" applyFont="1" applyFill="1" applyBorder="1" applyAlignment="1">
      <alignment horizontal="center" vertical="center"/>
    </xf>
    <xf numFmtId="3" fontId="3" fillId="0" borderId="24" xfId="0" applyNumberFormat="1" applyFont="1" applyFill="1" applyBorder="1" applyAlignment="1">
      <alignment horizontal="center" vertical="center"/>
    </xf>
    <xf numFmtId="3" fontId="3" fillId="2" borderId="24" xfId="0" applyNumberFormat="1" applyFont="1" applyFill="1" applyBorder="1" applyAlignment="1">
      <alignment horizontal="center" vertical="center"/>
    </xf>
    <xf numFmtId="3" fontId="3" fillId="2" borderId="30" xfId="0" applyNumberFormat="1" applyFont="1" applyFill="1" applyBorder="1" applyAlignment="1">
      <alignment horizontal="center" vertical="center"/>
    </xf>
    <xf numFmtId="3" fontId="3" fillId="2" borderId="56" xfId="0" applyNumberFormat="1" applyFont="1" applyFill="1" applyBorder="1" applyAlignment="1">
      <alignment horizontal="center" vertical="center"/>
    </xf>
    <xf numFmtId="3" fontId="1" fillId="2" borderId="56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3" fontId="3" fillId="2" borderId="34" xfId="0" applyNumberFormat="1" applyFont="1" applyFill="1" applyBorder="1" applyAlignment="1" applyProtection="1">
      <alignment horizontal="center"/>
      <protection locked="0"/>
    </xf>
    <xf numFmtId="1" fontId="3" fillId="2" borderId="28" xfId="0" applyNumberFormat="1" applyFont="1" applyFill="1" applyBorder="1" applyAlignment="1">
      <alignment horizontal="center"/>
    </xf>
    <xf numFmtId="1" fontId="3" fillId="0" borderId="23" xfId="0" applyNumberFormat="1" applyFont="1" applyFill="1" applyBorder="1" applyAlignment="1">
      <alignment horizontal="center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2" borderId="23" xfId="0" applyNumberFormat="1" applyFont="1" applyFill="1" applyBorder="1" applyAlignment="1">
      <alignment horizontal="center"/>
    </xf>
    <xf numFmtId="49" fontId="5" fillId="0" borderId="27" xfId="0" applyNumberFormat="1" applyFont="1" applyFill="1" applyBorder="1" applyAlignment="1" applyProtection="1">
      <alignment horizontal="center"/>
      <protection locked="0"/>
    </xf>
    <xf numFmtId="165" fontId="3" fillId="2" borderId="28" xfId="0" applyNumberFormat="1" applyFont="1" applyFill="1" applyBorder="1" applyAlignment="1">
      <alignment horizontal="center"/>
    </xf>
    <xf numFmtId="1" fontId="13" fillId="2" borderId="28" xfId="0" applyNumberFormat="1" applyFont="1" applyFill="1" applyBorder="1" applyAlignment="1">
      <alignment horizontal="center"/>
    </xf>
    <xf numFmtId="0" fontId="13" fillId="2" borderId="28" xfId="0" applyFont="1" applyFill="1" applyBorder="1" applyAlignment="1">
      <alignment horizontal="center"/>
    </xf>
    <xf numFmtId="1" fontId="13" fillId="2" borderId="6" xfId="0" applyNumberFormat="1" applyFont="1" applyFill="1" applyBorder="1" applyAlignment="1">
      <alignment horizontal="center"/>
    </xf>
    <xf numFmtId="49" fontId="5" fillId="0" borderId="29" xfId="0" applyNumberFormat="1" applyFont="1" applyFill="1" applyBorder="1" applyAlignment="1" applyProtection="1">
      <alignment horizontal="center"/>
      <protection locked="0"/>
    </xf>
    <xf numFmtId="165" fontId="3" fillId="2" borderId="23" xfId="0" applyNumberFormat="1" applyFont="1" applyFill="1" applyBorder="1" applyAlignment="1">
      <alignment horizontal="center"/>
    </xf>
    <xf numFmtId="1" fontId="13" fillId="2" borderId="23" xfId="0" applyNumberFormat="1" applyFont="1" applyFill="1" applyBorder="1" applyAlignment="1">
      <alignment horizontal="center"/>
    </xf>
    <xf numFmtId="0" fontId="13" fillId="2" borderId="23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 vertical="center"/>
    </xf>
    <xf numFmtId="1" fontId="3" fillId="2" borderId="41" xfId="0" applyNumberFormat="1" applyFont="1" applyFill="1" applyBorder="1" applyAlignment="1">
      <alignment horizontal="center"/>
    </xf>
    <xf numFmtId="1" fontId="3" fillId="2" borderId="40" xfId="0" applyNumberFormat="1" applyFont="1" applyFill="1" applyBorder="1" applyAlignment="1">
      <alignment horizontal="center"/>
    </xf>
    <xf numFmtId="1" fontId="3" fillId="2" borderId="61" xfId="0" applyNumberFormat="1" applyFont="1" applyFill="1" applyBorder="1" applyAlignment="1">
      <alignment horizontal="center"/>
    </xf>
    <xf numFmtId="1" fontId="3" fillId="2" borderId="38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vertical="center"/>
    </xf>
    <xf numFmtId="1" fontId="3" fillId="2" borderId="39" xfId="0" applyNumberFormat="1" applyFont="1" applyFill="1" applyBorder="1" applyAlignment="1">
      <alignment horizontal="center"/>
    </xf>
    <xf numFmtId="1" fontId="3" fillId="2" borderId="32" xfId="0" applyNumberFormat="1" applyFont="1" applyFill="1" applyBorder="1" applyAlignment="1">
      <alignment horizontal="center"/>
    </xf>
    <xf numFmtId="1" fontId="3" fillId="0" borderId="32" xfId="0" applyNumberFormat="1" applyFont="1" applyFill="1" applyBorder="1" applyAlignment="1">
      <alignment horizontal="center" vertical="center" wrapText="1"/>
    </xf>
    <xf numFmtId="1" fontId="3" fillId="2" borderId="42" xfId="0" applyNumberFormat="1" applyFont="1" applyFill="1" applyBorder="1" applyAlignment="1">
      <alignment horizontal="center"/>
    </xf>
    <xf numFmtId="165" fontId="3" fillId="2" borderId="31" xfId="0" applyNumberFormat="1" applyFont="1" applyFill="1" applyBorder="1" applyAlignment="1">
      <alignment horizontal="center"/>
    </xf>
    <xf numFmtId="165" fontId="3" fillId="2" borderId="32" xfId="0" applyNumberFormat="1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vertical="center"/>
    </xf>
    <xf numFmtId="1" fontId="13" fillId="2" borderId="32" xfId="0" applyNumberFormat="1" applyFont="1" applyFill="1" applyBorder="1" applyAlignment="1">
      <alignment horizontal="center"/>
    </xf>
    <xf numFmtId="0" fontId="13" fillId="2" borderId="32" xfId="0" applyFont="1" applyFill="1" applyBorder="1" applyAlignment="1">
      <alignment horizontal="center"/>
    </xf>
    <xf numFmtId="1" fontId="13" fillId="2" borderId="36" xfId="0" applyNumberFormat="1" applyFont="1" applyFill="1" applyBorder="1" applyAlignment="1">
      <alignment horizontal="center"/>
    </xf>
    <xf numFmtId="3" fontId="3" fillId="2" borderId="22" xfId="0" applyNumberFormat="1" applyFont="1" applyFill="1" applyBorder="1" applyAlignment="1" applyProtection="1">
      <alignment horizontal="center"/>
      <protection locked="0"/>
    </xf>
    <xf numFmtId="3" fontId="3" fillId="2" borderId="11" xfId="0" applyNumberFormat="1" applyFont="1" applyFill="1" applyBorder="1" applyAlignment="1" applyProtection="1">
      <alignment horizontal="center"/>
      <protection locked="0"/>
    </xf>
    <xf numFmtId="165" fontId="3" fillId="2" borderId="34" xfId="0" applyNumberFormat="1" applyFont="1" applyFill="1" applyBorder="1" applyAlignment="1">
      <alignment horizontal="center"/>
    </xf>
    <xf numFmtId="165" fontId="3" fillId="2" borderId="22" xfId="0" applyNumberFormat="1" applyFont="1" applyFill="1" applyBorder="1" applyAlignment="1">
      <alignment horizontal="center"/>
    </xf>
    <xf numFmtId="3" fontId="13" fillId="2" borderId="22" xfId="0" applyNumberFormat="1" applyFont="1" applyFill="1" applyBorder="1" applyAlignment="1" applyProtection="1">
      <alignment horizontal="center"/>
      <protection locked="0"/>
    </xf>
    <xf numFmtId="3" fontId="13" fillId="2" borderId="5" xfId="0" applyNumberFormat="1" applyFont="1" applyFill="1" applyBorder="1" applyAlignment="1">
      <alignment horizontal="center"/>
    </xf>
    <xf numFmtId="0" fontId="13" fillId="4" borderId="9" xfId="0" applyFont="1" applyFill="1" applyBorder="1" applyAlignment="1">
      <alignment horizontal="center" vertical="center"/>
    </xf>
    <xf numFmtId="0" fontId="13" fillId="3" borderId="47" xfId="0" applyFont="1" applyFill="1" applyBorder="1" applyAlignment="1" applyProtection="1">
      <alignment horizontal="center" vertical="center" wrapText="1"/>
      <protection locked="0"/>
    </xf>
    <xf numFmtId="0" fontId="13" fillId="3" borderId="48" xfId="0" applyFont="1" applyFill="1" applyBorder="1" applyAlignment="1" applyProtection="1">
      <alignment horizontal="center" vertical="center" wrapText="1"/>
      <protection locked="0"/>
    </xf>
    <xf numFmtId="0" fontId="13" fillId="3" borderId="62" xfId="0" applyFont="1" applyFill="1" applyBorder="1" applyAlignment="1" applyProtection="1">
      <alignment horizontal="center" vertical="center" wrapText="1"/>
      <protection locked="0"/>
    </xf>
    <xf numFmtId="0" fontId="13" fillId="3" borderId="26" xfId="0" applyFont="1" applyFill="1" applyBorder="1" applyAlignment="1" applyProtection="1">
      <alignment horizontal="center" vertical="center" wrapText="1"/>
      <protection locked="0"/>
    </xf>
    <xf numFmtId="0" fontId="13" fillId="3" borderId="60" xfId="0" applyFont="1" applyFill="1" applyBorder="1" applyAlignment="1" applyProtection="1">
      <alignment horizontal="center" vertical="center" wrapText="1"/>
      <protection locked="0"/>
    </xf>
    <xf numFmtId="0" fontId="13" fillId="3" borderId="18" xfId="0" applyFont="1" applyFill="1" applyBorder="1" applyAlignment="1" applyProtection="1">
      <alignment horizontal="center" vertical="center" wrapText="1"/>
      <protection locked="0"/>
    </xf>
    <xf numFmtId="165" fontId="3" fillId="2" borderId="6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3" fillId="2" borderId="36" xfId="0" applyNumberFormat="1" applyFont="1" applyFill="1" applyBorder="1" applyAlignment="1">
      <alignment horizontal="center"/>
    </xf>
    <xf numFmtId="165" fontId="3" fillId="2" borderId="5" xfId="0" applyNumberFormat="1" applyFont="1" applyFill="1" applyBorder="1" applyAlignment="1">
      <alignment horizontal="center"/>
    </xf>
    <xf numFmtId="3" fontId="3" fillId="2" borderId="46" xfId="0" applyNumberFormat="1" applyFont="1" applyFill="1" applyBorder="1" applyAlignment="1">
      <alignment horizontal="center" vertical="center"/>
    </xf>
    <xf numFmtId="3" fontId="3" fillId="2" borderId="32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/>
    </xf>
    <xf numFmtId="3" fontId="10" fillId="2" borderId="0" xfId="0" applyNumberFormat="1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>
      <alignment horizontal="left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2" borderId="21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4" borderId="9" xfId="0" applyFont="1" applyFill="1" applyBorder="1" applyAlignment="1">
      <alignment horizontal="center"/>
    </xf>
    <xf numFmtId="0" fontId="4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21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49" fontId="13" fillId="3" borderId="21" xfId="0" applyNumberFormat="1" applyFont="1" applyFill="1" applyBorder="1" applyAlignment="1">
      <alignment horizontal="center" vertical="center" wrapText="1"/>
    </xf>
    <xf numFmtId="49" fontId="13" fillId="3" borderId="35" xfId="0" applyNumberFormat="1" applyFont="1" applyFill="1" applyBorder="1" applyAlignment="1">
      <alignment horizontal="center" vertical="center" wrapText="1"/>
    </xf>
    <xf numFmtId="49" fontId="13" fillId="3" borderId="20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49" xfId="0" applyNumberFormat="1" applyFont="1" applyFill="1" applyBorder="1" applyAlignment="1" applyProtection="1">
      <alignment horizontal="center" vertical="center" wrapText="1"/>
      <protection locked="0"/>
    </xf>
    <xf numFmtId="0" fontId="13" fillId="3" borderId="18" xfId="0" applyFont="1" applyFill="1" applyBorder="1" applyAlignment="1" applyProtection="1">
      <alignment horizontal="center" vertical="center" wrapText="1"/>
      <protection locked="0"/>
    </xf>
    <xf numFmtId="0" fontId="13" fillId="3" borderId="49" xfId="0" applyFont="1" applyFill="1" applyBorder="1" applyAlignment="1" applyProtection="1">
      <alignment horizontal="center" vertical="center" wrapText="1"/>
      <protection locked="0"/>
    </xf>
    <xf numFmtId="0" fontId="13" fillId="2" borderId="34" xfId="0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alignment horizontal="center"/>
      <protection locked="0"/>
    </xf>
    <xf numFmtId="49" fontId="6" fillId="2" borderId="0" xfId="0" applyNumberFormat="1" applyFont="1" applyFill="1" applyAlignment="1">
      <alignment horizontal="center"/>
    </xf>
    <xf numFmtId="0" fontId="13" fillId="4" borderId="21" xfId="0" applyFont="1" applyFill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13" fillId="2" borderId="30" xfId="0" applyFont="1" applyFill="1" applyBorder="1" applyAlignment="1" applyProtection="1">
      <alignment horizontal="center"/>
      <protection locked="0"/>
    </xf>
    <xf numFmtId="0" fontId="13" fillId="2" borderId="56" xfId="0" applyFont="1" applyFill="1" applyBorder="1" applyAlignment="1" applyProtection="1">
      <alignment horizontal="center"/>
      <protection locked="0"/>
    </xf>
    <xf numFmtId="0" fontId="4" fillId="2" borderId="0" xfId="0" applyFont="1" applyFill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 wrapText="1"/>
    </xf>
    <xf numFmtId="0" fontId="3" fillId="3" borderId="5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justify"/>
    </xf>
    <xf numFmtId="0" fontId="3" fillId="4" borderId="9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 applyProtection="1">
      <alignment horizontal="center" vertical="center"/>
      <protection locked="0"/>
    </xf>
    <xf numFmtId="0" fontId="4" fillId="4" borderId="18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3" fillId="0" borderId="0" xfId="3" applyFont="1" applyAlignment="1">
      <alignment horizontal="center"/>
    </xf>
    <xf numFmtId="0" fontId="13" fillId="0" borderId="21" xfId="3" applyFont="1" applyBorder="1" applyAlignment="1">
      <alignment horizontal="center"/>
    </xf>
    <xf numFmtId="0" fontId="13" fillId="0" borderId="20" xfId="3" applyFont="1" applyBorder="1" applyAlignment="1">
      <alignment horizontal="center"/>
    </xf>
    <xf numFmtId="0" fontId="3" fillId="0" borderId="15" xfId="3" applyFont="1" applyBorder="1" applyAlignment="1">
      <alignment horizontal="left"/>
    </xf>
    <xf numFmtId="0" fontId="4" fillId="0" borderId="0" xfId="3" applyFont="1" applyAlignment="1">
      <alignment horizontal="center" wrapText="1"/>
    </xf>
    <xf numFmtId="0" fontId="6" fillId="0" borderId="0" xfId="3" applyFont="1" applyAlignment="1">
      <alignment horizontal="center"/>
    </xf>
    <xf numFmtId="0" fontId="13" fillId="0" borderId="15" xfId="3" applyFont="1" applyFill="1" applyBorder="1" applyAlignment="1">
      <alignment horizontal="left" wrapText="1"/>
    </xf>
    <xf numFmtId="0" fontId="4" fillId="0" borderId="0" xfId="3" applyFont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49" fontId="10" fillId="3" borderId="9" xfId="0" applyNumberFormat="1" applyFont="1" applyFill="1" applyBorder="1" applyAlignment="1">
      <alignment horizontal="center"/>
    </xf>
    <xf numFmtId="0" fontId="13" fillId="2" borderId="11" xfId="0" applyFont="1" applyFill="1" applyBorder="1" applyAlignment="1" applyProtection="1">
      <alignment horizontal="center"/>
      <protection locked="0"/>
    </xf>
    <xf numFmtId="0" fontId="4" fillId="3" borderId="9" xfId="0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 applyProtection="1">
      <alignment horizontal="center"/>
      <protection locked="0"/>
    </xf>
    <xf numFmtId="49" fontId="7" fillId="2" borderId="0" xfId="0" applyNumberFormat="1" applyFont="1" applyFill="1" applyAlignment="1">
      <alignment horizontal="center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15" xfId="0" applyFont="1" applyBorder="1" applyAlignment="1">
      <alignment horizontal="left" vertical="center" wrapText="1"/>
    </xf>
    <xf numFmtId="49" fontId="4" fillId="2" borderId="0" xfId="0" applyNumberFormat="1" applyFont="1" applyFill="1" applyAlignment="1">
      <alignment horizontal="center"/>
    </xf>
    <xf numFmtId="49" fontId="4" fillId="3" borderId="9" xfId="0" applyNumberFormat="1" applyFont="1" applyFill="1" applyBorder="1" applyAlignment="1">
      <alignment horizontal="center"/>
    </xf>
    <xf numFmtId="0" fontId="4" fillId="2" borderId="21" xfId="0" applyFont="1" applyFill="1" applyBorder="1" applyAlignment="1" applyProtection="1">
      <alignment horizontal="center"/>
      <protection locked="0"/>
    </xf>
    <xf numFmtId="0" fontId="4" fillId="2" borderId="20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 vertical="center" wrapText="1"/>
    </xf>
    <xf numFmtId="0" fontId="13" fillId="2" borderId="21" xfId="0" applyFont="1" applyFill="1" applyBorder="1" applyAlignment="1" applyProtection="1">
      <alignment horizontal="center"/>
      <protection locked="0"/>
    </xf>
    <xf numFmtId="0" fontId="13" fillId="2" borderId="35" xfId="0" applyFont="1" applyFill="1" applyBorder="1" applyAlignment="1" applyProtection="1">
      <alignment horizontal="center"/>
      <protection locked="0"/>
    </xf>
    <xf numFmtId="0" fontId="10" fillId="2" borderId="15" xfId="0" applyFont="1" applyFill="1" applyBorder="1" applyAlignment="1">
      <alignment horizontal="left"/>
    </xf>
    <xf numFmtId="49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37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8" xfId="0" applyFont="1" applyFill="1" applyBorder="1" applyAlignment="1" applyProtection="1">
      <alignment horizontal="center" vertical="center" wrapText="1"/>
      <protection locked="0"/>
    </xf>
    <xf numFmtId="0" fontId="3" fillId="3" borderId="37" xfId="0" applyFont="1" applyFill="1" applyBorder="1" applyAlignment="1" applyProtection="1">
      <alignment horizontal="center" vertical="center" wrapText="1"/>
      <protection locked="0"/>
    </xf>
    <xf numFmtId="0" fontId="3" fillId="3" borderId="9" xfId="0" applyNumberFormat="1" applyFont="1" applyFill="1" applyBorder="1" applyAlignment="1">
      <alignment horizont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0" fontId="3" fillId="3" borderId="35" xfId="0" applyNumberFormat="1" applyFont="1" applyFill="1" applyBorder="1" applyAlignment="1">
      <alignment horizontal="center" vertical="center" wrapText="1"/>
    </xf>
    <xf numFmtId="0" fontId="3" fillId="3" borderId="20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</cellXfs>
  <cellStyles count="5">
    <cellStyle name="Euro" xfId="1"/>
    <cellStyle name="Normal" xfId="0" builtinId="0"/>
    <cellStyle name="Normal 2" xfId="3"/>
    <cellStyle name="Normal 3" xfId="4"/>
    <cellStyle name="Normal_PTO. CALENDARI 200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ando.ceja.AC/Documents/Respaldo/A&#241;o%202010/MECASUT%202010/MECASUT%2020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ando.ceja.AC/Documents/Respaldo/A&#241;o%202010/MECASUT%202010/ENCUESTAS/21.%20PROGRAMAS%20CENTRADOS%20EN%20EL%20ESTUDIANTE%2020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status"/>
      <sheetName val="ORDEN"/>
      <sheetName val="1"/>
      <sheetName val="IND 3 Y 4"/>
      <sheetName val="IND 3 Y 4 (5A)"/>
      <sheetName val="13"/>
      <sheetName val="14"/>
      <sheetName val="18"/>
      <sheetName val="20"/>
      <sheetName val="23"/>
      <sheetName val="23.2"/>
      <sheetName val="24"/>
      <sheetName val="24.2"/>
      <sheetName val="25"/>
      <sheetName val="26"/>
      <sheetName val="28"/>
      <sheetName val="28.2"/>
      <sheetName val="29"/>
      <sheetName val="30"/>
      <sheetName val="35"/>
      <sheetName val="36"/>
      <sheetName val="ENTIDAD FED"/>
      <sheetName val="UNIVERSIDAD"/>
      <sheetName val="REGION"/>
      <sheetName val="AÑO DE CREACIÓN"/>
      <sheetName val="RESUMEN"/>
      <sheetName val="RES. ENT. FED"/>
      <sheetName val="Gráfico4"/>
      <sheetName val="Gráfico5"/>
      <sheetName val="Gráfico6"/>
    </sheetNames>
    <sheetDataSet>
      <sheetData sheetId="0"/>
      <sheetData sheetId="1"/>
      <sheetData sheetId="2">
        <row r="3">
          <cell r="EG3">
            <v>15</v>
          </cell>
          <cell r="EH3">
            <v>15</v>
          </cell>
          <cell r="EJ3">
            <v>2054</v>
          </cell>
          <cell r="EK3">
            <v>2054</v>
          </cell>
          <cell r="EP3">
            <v>13</v>
          </cell>
          <cell r="EQ3">
            <v>15</v>
          </cell>
          <cell r="ES3">
            <v>1745</v>
          </cell>
          <cell r="ET3">
            <v>2054</v>
          </cell>
          <cell r="EV3">
            <v>279.47887323943661</v>
          </cell>
          <cell r="EW3">
            <v>363.18309859154931</v>
          </cell>
          <cell r="EY3">
            <v>8.8928496363865648</v>
          </cell>
          <cell r="EZ3">
            <v>21</v>
          </cell>
          <cell r="FA3">
            <v>21</v>
          </cell>
          <cell r="FC3">
            <v>25</v>
          </cell>
          <cell r="FD3">
            <v>46</v>
          </cell>
          <cell r="FF3">
            <v>6</v>
          </cell>
          <cell r="FG3">
            <v>46</v>
          </cell>
          <cell r="HV3">
            <v>2507</v>
          </cell>
        </row>
        <row r="4">
          <cell r="EG4">
            <v>9</v>
          </cell>
          <cell r="EH4">
            <v>11</v>
          </cell>
          <cell r="EJ4">
            <v>3881</v>
          </cell>
          <cell r="EK4">
            <v>4235</v>
          </cell>
          <cell r="EP4">
            <v>9</v>
          </cell>
          <cell r="EQ4">
            <v>11</v>
          </cell>
          <cell r="ES4">
            <v>3881</v>
          </cell>
          <cell r="ET4">
            <v>4235</v>
          </cell>
          <cell r="EV4">
            <v>273.40845070422534</v>
          </cell>
          <cell r="EW4">
            <v>679</v>
          </cell>
          <cell r="EY4">
            <v>6.4984688095295509</v>
          </cell>
          <cell r="EZ4">
            <v>14</v>
          </cell>
          <cell r="FA4">
            <v>15</v>
          </cell>
          <cell r="FC4">
            <v>27</v>
          </cell>
          <cell r="FD4">
            <v>137</v>
          </cell>
          <cell r="FF4">
            <v>17</v>
          </cell>
          <cell r="FG4">
            <v>137</v>
          </cell>
          <cell r="HV4">
            <v>5024</v>
          </cell>
        </row>
        <row r="5">
          <cell r="EG5">
            <v>10</v>
          </cell>
          <cell r="EH5">
            <v>12</v>
          </cell>
          <cell r="EJ5">
            <v>1663</v>
          </cell>
          <cell r="EK5">
            <v>1905</v>
          </cell>
          <cell r="EP5">
            <v>7</v>
          </cell>
          <cell r="EQ5">
            <v>12</v>
          </cell>
          <cell r="ES5">
            <v>1396</v>
          </cell>
          <cell r="ET5">
            <v>1905</v>
          </cell>
          <cell r="EV5">
            <v>186.95774647887325</v>
          </cell>
          <cell r="EW5">
            <v>300</v>
          </cell>
          <cell r="EY5">
            <v>7.5581479378516496</v>
          </cell>
          <cell r="EZ5">
            <v>16</v>
          </cell>
          <cell r="FA5">
            <v>18</v>
          </cell>
          <cell r="FC5">
            <v>20</v>
          </cell>
          <cell r="FD5">
            <v>55</v>
          </cell>
          <cell r="FF5">
            <v>17</v>
          </cell>
          <cell r="FG5">
            <v>55</v>
          </cell>
          <cell r="HV5">
            <v>2333</v>
          </cell>
        </row>
        <row r="6">
          <cell r="EG6">
            <v>11</v>
          </cell>
          <cell r="EH6">
            <v>11</v>
          </cell>
          <cell r="EJ6">
            <v>1474</v>
          </cell>
          <cell r="EK6">
            <v>1474</v>
          </cell>
          <cell r="EP6">
            <v>11</v>
          </cell>
          <cell r="EQ6">
            <v>11</v>
          </cell>
          <cell r="ES6">
            <v>1474</v>
          </cell>
          <cell r="ET6">
            <v>1474</v>
          </cell>
          <cell r="EV6">
            <v>206.26760563380282</v>
          </cell>
          <cell r="EW6">
            <v>340</v>
          </cell>
          <cell r="EY6">
            <v>7.6093239209740844</v>
          </cell>
          <cell r="EZ6">
            <v>15</v>
          </cell>
          <cell r="FA6">
            <v>15</v>
          </cell>
          <cell r="FC6">
            <v>23</v>
          </cell>
          <cell r="FD6">
            <v>65</v>
          </cell>
          <cell r="FF6">
            <v>0</v>
          </cell>
          <cell r="FG6">
            <v>65</v>
          </cell>
          <cell r="HV6">
            <v>1862</v>
          </cell>
        </row>
        <row r="7">
          <cell r="EG7">
            <v>14</v>
          </cell>
          <cell r="EH7">
            <v>14</v>
          </cell>
          <cell r="EJ7">
            <v>2554</v>
          </cell>
          <cell r="EK7">
            <v>2554</v>
          </cell>
          <cell r="EP7">
            <v>14</v>
          </cell>
          <cell r="EQ7">
            <v>14</v>
          </cell>
          <cell r="ES7">
            <v>2554</v>
          </cell>
          <cell r="ET7">
            <v>2554</v>
          </cell>
          <cell r="EV7">
            <v>828.73239436619713</v>
          </cell>
          <cell r="EW7">
            <v>1920</v>
          </cell>
          <cell r="EY7">
            <v>7.364360923453952</v>
          </cell>
          <cell r="EZ7">
            <v>22</v>
          </cell>
          <cell r="FA7">
            <v>22</v>
          </cell>
          <cell r="FC7">
            <v>76</v>
          </cell>
          <cell r="FD7">
            <v>123</v>
          </cell>
          <cell r="FF7">
            <v>13</v>
          </cell>
          <cell r="FG7">
            <v>123</v>
          </cell>
          <cell r="HV7">
            <v>3538</v>
          </cell>
        </row>
        <row r="8">
          <cell r="EG8">
            <v>14</v>
          </cell>
          <cell r="EH8">
            <v>14</v>
          </cell>
          <cell r="EJ8">
            <v>3631</v>
          </cell>
          <cell r="EK8">
            <v>3631</v>
          </cell>
          <cell r="EP8">
            <v>14</v>
          </cell>
          <cell r="EQ8">
            <v>14</v>
          </cell>
          <cell r="ES8">
            <v>3631</v>
          </cell>
          <cell r="ET8">
            <v>3631</v>
          </cell>
          <cell r="EV8">
            <v>369.38028169014086</v>
          </cell>
          <cell r="EW8">
            <v>675</v>
          </cell>
          <cell r="EY8">
            <v>7.4111672671873867</v>
          </cell>
          <cell r="EZ8">
            <v>25</v>
          </cell>
          <cell r="FA8">
            <v>25</v>
          </cell>
          <cell r="FC8">
            <v>57</v>
          </cell>
          <cell r="FD8">
            <v>154</v>
          </cell>
          <cell r="FF8">
            <v>30</v>
          </cell>
          <cell r="FG8">
            <v>154</v>
          </cell>
          <cell r="HV8">
            <v>4700</v>
          </cell>
        </row>
        <row r="9">
          <cell r="EG9">
            <v>12</v>
          </cell>
          <cell r="EH9">
            <v>12</v>
          </cell>
          <cell r="EJ9">
            <v>1838</v>
          </cell>
          <cell r="EK9">
            <v>1838</v>
          </cell>
          <cell r="EP9">
            <v>5</v>
          </cell>
          <cell r="EQ9">
            <v>12</v>
          </cell>
          <cell r="ES9">
            <v>1078</v>
          </cell>
          <cell r="ET9">
            <v>1838</v>
          </cell>
          <cell r="EV9">
            <v>488.35211267605632</v>
          </cell>
          <cell r="EW9">
            <v>1062</v>
          </cell>
          <cell r="EY9">
            <v>6.8435393615668323</v>
          </cell>
          <cell r="EZ9">
            <v>19</v>
          </cell>
          <cell r="FA9">
            <v>21</v>
          </cell>
          <cell r="FC9">
            <v>25</v>
          </cell>
          <cell r="FD9">
            <v>51</v>
          </cell>
          <cell r="FF9">
            <v>3</v>
          </cell>
          <cell r="FG9">
            <v>51</v>
          </cell>
          <cell r="HV9">
            <v>2482</v>
          </cell>
        </row>
        <row r="10">
          <cell r="EG10">
            <v>13</v>
          </cell>
          <cell r="EH10">
            <v>13</v>
          </cell>
          <cell r="EJ10">
            <v>1507</v>
          </cell>
          <cell r="EK10">
            <v>1507</v>
          </cell>
          <cell r="EP10">
            <v>12</v>
          </cell>
          <cell r="EQ10">
            <v>13</v>
          </cell>
          <cell r="ES10">
            <v>1428</v>
          </cell>
          <cell r="ET10">
            <v>1507</v>
          </cell>
          <cell r="EV10">
            <v>165.98591549295776</v>
          </cell>
          <cell r="EW10">
            <v>250</v>
          </cell>
          <cell r="EY10">
            <v>7.8374441520288878</v>
          </cell>
          <cell r="EZ10">
            <v>15</v>
          </cell>
          <cell r="FA10">
            <v>16</v>
          </cell>
          <cell r="FC10">
            <v>26</v>
          </cell>
          <cell r="FD10">
            <v>58</v>
          </cell>
          <cell r="FF10">
            <v>13</v>
          </cell>
          <cell r="FG10">
            <v>58</v>
          </cell>
          <cell r="HV10">
            <v>1671</v>
          </cell>
        </row>
        <row r="11">
          <cell r="EG11">
            <v>13</v>
          </cell>
          <cell r="EH11">
            <v>14</v>
          </cell>
          <cell r="EJ11">
            <v>2837</v>
          </cell>
          <cell r="EK11">
            <v>3398</v>
          </cell>
          <cell r="EP11">
            <v>13</v>
          </cell>
          <cell r="EQ11">
            <v>14</v>
          </cell>
          <cell r="ES11">
            <v>2837</v>
          </cell>
          <cell r="ET11">
            <v>3398</v>
          </cell>
          <cell r="EV11">
            <v>1500.9718309859154</v>
          </cell>
          <cell r="EW11">
            <v>2005.8450704225352</v>
          </cell>
          <cell r="EY11">
            <v>7.9024260084962963</v>
          </cell>
          <cell r="EZ11">
            <v>21</v>
          </cell>
          <cell r="FA11">
            <v>21</v>
          </cell>
          <cell r="FC11">
            <v>57</v>
          </cell>
          <cell r="FD11">
            <v>132</v>
          </cell>
          <cell r="FF11">
            <v>26</v>
          </cell>
          <cell r="FG11">
            <v>132</v>
          </cell>
          <cell r="HV11">
            <v>4202</v>
          </cell>
        </row>
        <row r="12">
          <cell r="EG12">
            <v>7</v>
          </cell>
          <cell r="EH12">
            <v>7</v>
          </cell>
          <cell r="EJ12">
            <v>390</v>
          </cell>
          <cell r="EK12">
            <v>390</v>
          </cell>
          <cell r="EP12">
            <v>6</v>
          </cell>
          <cell r="EQ12">
            <v>7</v>
          </cell>
          <cell r="ES12">
            <v>368</v>
          </cell>
          <cell r="ET12">
            <v>390</v>
          </cell>
          <cell r="EV12">
            <v>114.70422535211267</v>
          </cell>
          <cell r="EW12">
            <v>150</v>
          </cell>
          <cell r="EY12">
            <v>8.2523154918592176</v>
          </cell>
          <cell r="EZ12">
            <v>13</v>
          </cell>
          <cell r="FA12">
            <v>13</v>
          </cell>
          <cell r="FC12">
            <v>13</v>
          </cell>
          <cell r="FD12">
            <v>14</v>
          </cell>
          <cell r="FF12">
            <v>10</v>
          </cell>
          <cell r="FG12">
            <v>14</v>
          </cell>
          <cell r="HV12">
            <v>617</v>
          </cell>
        </row>
        <row r="13">
          <cell r="EG13">
            <v>8</v>
          </cell>
          <cell r="EH13">
            <v>8</v>
          </cell>
          <cell r="EJ13">
            <v>1266</v>
          </cell>
          <cell r="EK13">
            <v>1266</v>
          </cell>
          <cell r="EP13">
            <v>8</v>
          </cell>
          <cell r="EQ13">
            <v>8</v>
          </cell>
          <cell r="ES13">
            <v>1266</v>
          </cell>
          <cell r="ET13">
            <v>1266</v>
          </cell>
          <cell r="EV13">
            <v>107.53521126760563</v>
          </cell>
          <cell r="EW13">
            <v>180</v>
          </cell>
          <cell r="EY13">
            <v>7.3271695052716952</v>
          </cell>
          <cell r="EZ13">
            <v>10</v>
          </cell>
          <cell r="FA13">
            <v>14</v>
          </cell>
          <cell r="FC13">
            <v>13</v>
          </cell>
          <cell r="FD13">
            <v>46</v>
          </cell>
          <cell r="FF13">
            <v>3</v>
          </cell>
          <cell r="FG13">
            <v>46</v>
          </cell>
          <cell r="HV13">
            <v>1574</v>
          </cell>
        </row>
        <row r="14">
          <cell r="EG14">
            <v>10</v>
          </cell>
          <cell r="EH14">
            <v>13</v>
          </cell>
          <cell r="EJ14">
            <v>1841</v>
          </cell>
          <cell r="EK14">
            <v>2430</v>
          </cell>
          <cell r="EP14">
            <v>9</v>
          </cell>
          <cell r="EQ14">
            <v>13</v>
          </cell>
          <cell r="ES14">
            <v>1426</v>
          </cell>
          <cell r="ET14">
            <v>2430</v>
          </cell>
          <cell r="EV14">
            <v>209.95774647887325</v>
          </cell>
          <cell r="EW14">
            <v>324</v>
          </cell>
          <cell r="EY14">
            <v>7.7206554878048781</v>
          </cell>
          <cell r="EZ14">
            <v>16</v>
          </cell>
          <cell r="FA14">
            <v>18</v>
          </cell>
          <cell r="FC14">
            <v>39</v>
          </cell>
          <cell r="FD14">
            <v>75</v>
          </cell>
          <cell r="FF14">
            <v>16</v>
          </cell>
          <cell r="FG14">
            <v>75</v>
          </cell>
          <cell r="HV14">
            <v>2584</v>
          </cell>
        </row>
        <row r="15">
          <cell r="EG15">
            <v>13</v>
          </cell>
          <cell r="EH15">
            <v>13</v>
          </cell>
          <cell r="EJ15">
            <v>2876</v>
          </cell>
          <cell r="EK15">
            <v>2876</v>
          </cell>
          <cell r="EP15">
            <v>3</v>
          </cell>
          <cell r="EQ15">
            <v>13</v>
          </cell>
          <cell r="ES15">
            <v>1134</v>
          </cell>
          <cell r="ET15">
            <v>2876</v>
          </cell>
          <cell r="EV15">
            <v>287.19718309859155</v>
          </cell>
          <cell r="EW15">
            <v>547</v>
          </cell>
          <cell r="EY15">
            <v>7.1378448993654713</v>
          </cell>
          <cell r="EZ15">
            <v>16</v>
          </cell>
          <cell r="FA15">
            <v>19</v>
          </cell>
          <cell r="FC15">
            <v>25</v>
          </cell>
          <cell r="FD15">
            <v>82</v>
          </cell>
          <cell r="FF15">
            <v>23</v>
          </cell>
          <cell r="FG15">
            <v>82</v>
          </cell>
          <cell r="HV15">
            <v>3402</v>
          </cell>
        </row>
        <row r="16">
          <cell r="EG16">
            <v>11</v>
          </cell>
          <cell r="EH16">
            <v>11</v>
          </cell>
          <cell r="EJ16">
            <v>1211</v>
          </cell>
          <cell r="EK16">
            <v>1211</v>
          </cell>
          <cell r="EP16">
            <v>11</v>
          </cell>
          <cell r="EQ16">
            <v>11</v>
          </cell>
          <cell r="ES16">
            <v>1211</v>
          </cell>
          <cell r="ET16">
            <v>1211</v>
          </cell>
          <cell r="EV16">
            <v>250.25352112676057</v>
          </cell>
          <cell r="EW16">
            <v>492</v>
          </cell>
          <cell r="EY16">
            <v>7.3957819573778938</v>
          </cell>
          <cell r="EZ16">
            <v>16</v>
          </cell>
          <cell r="FA16">
            <v>17</v>
          </cell>
          <cell r="FC16">
            <v>11</v>
          </cell>
          <cell r="FD16">
            <v>40</v>
          </cell>
          <cell r="FF16">
            <v>10</v>
          </cell>
          <cell r="FG16">
            <v>40</v>
          </cell>
          <cell r="HV16">
            <v>1525</v>
          </cell>
        </row>
        <row r="17">
          <cell r="EG17">
            <v>11</v>
          </cell>
          <cell r="EH17">
            <v>13</v>
          </cell>
          <cell r="EJ17">
            <v>725</v>
          </cell>
          <cell r="EK17">
            <v>877</v>
          </cell>
          <cell r="EP17">
            <v>11</v>
          </cell>
          <cell r="EQ17">
            <v>13</v>
          </cell>
          <cell r="ES17">
            <v>725</v>
          </cell>
          <cell r="ET17">
            <v>877</v>
          </cell>
          <cell r="EV17">
            <v>472.61971830985914</v>
          </cell>
          <cell r="EW17">
            <v>757.46478873239437</v>
          </cell>
          <cell r="EY17">
            <v>7.772795679886686</v>
          </cell>
          <cell r="EZ17">
            <v>16</v>
          </cell>
          <cell r="FA17">
            <v>16</v>
          </cell>
          <cell r="FC17">
            <v>13</v>
          </cell>
          <cell r="FD17">
            <v>26</v>
          </cell>
          <cell r="FF17">
            <v>9</v>
          </cell>
          <cell r="FG17">
            <v>26</v>
          </cell>
          <cell r="HV17">
            <v>1091</v>
          </cell>
        </row>
        <row r="18">
          <cell r="EG18">
            <v>9</v>
          </cell>
          <cell r="EH18">
            <v>9</v>
          </cell>
          <cell r="EJ18">
            <v>1335</v>
          </cell>
          <cell r="EK18">
            <v>1335</v>
          </cell>
          <cell r="EP18">
            <v>9</v>
          </cell>
          <cell r="EQ18">
            <v>9</v>
          </cell>
          <cell r="ES18">
            <v>1335</v>
          </cell>
          <cell r="ET18">
            <v>1335</v>
          </cell>
          <cell r="EV18">
            <v>334.28169014084506</v>
          </cell>
          <cell r="EW18">
            <v>386</v>
          </cell>
          <cell r="EY18">
            <v>8.9030139385536007</v>
          </cell>
          <cell r="EZ18">
            <v>15</v>
          </cell>
          <cell r="FA18">
            <v>15</v>
          </cell>
          <cell r="FC18">
            <v>23</v>
          </cell>
          <cell r="FD18">
            <v>40</v>
          </cell>
          <cell r="FF18">
            <v>17</v>
          </cell>
          <cell r="FG18">
            <v>40</v>
          </cell>
          <cell r="HV18">
            <v>1531</v>
          </cell>
        </row>
        <row r="19">
          <cell r="EG19">
            <v>8</v>
          </cell>
          <cell r="EH19">
            <v>8</v>
          </cell>
          <cell r="EJ19">
            <v>964</v>
          </cell>
          <cell r="EK19">
            <v>964</v>
          </cell>
          <cell r="EP19">
            <v>8</v>
          </cell>
          <cell r="EQ19">
            <v>8</v>
          </cell>
          <cell r="ES19">
            <v>964</v>
          </cell>
          <cell r="ET19">
            <v>964</v>
          </cell>
          <cell r="EV19">
            <v>274.77464788732397</v>
          </cell>
          <cell r="EW19">
            <v>327</v>
          </cell>
          <cell r="EY19">
            <v>9.7764624642399127</v>
          </cell>
          <cell r="EZ19">
            <v>12</v>
          </cell>
          <cell r="FA19">
            <v>12</v>
          </cell>
          <cell r="FC19">
            <v>23</v>
          </cell>
          <cell r="FD19">
            <v>25</v>
          </cell>
          <cell r="FF19">
            <v>1</v>
          </cell>
          <cell r="FG19">
            <v>25</v>
          </cell>
          <cell r="HV19">
            <v>1181</v>
          </cell>
        </row>
        <row r="20">
          <cell r="EG20">
            <v>5</v>
          </cell>
          <cell r="EH20">
            <v>6</v>
          </cell>
          <cell r="EJ20">
            <v>1255</v>
          </cell>
          <cell r="EK20">
            <v>1489</v>
          </cell>
          <cell r="EP20">
            <v>6</v>
          </cell>
          <cell r="EQ20">
            <v>6</v>
          </cell>
          <cell r="ES20">
            <v>1489</v>
          </cell>
          <cell r="ET20">
            <v>1489</v>
          </cell>
          <cell r="EV20">
            <v>178.36619718309859</v>
          </cell>
          <cell r="EW20">
            <v>249</v>
          </cell>
          <cell r="EY20">
            <v>7.8771481239222219</v>
          </cell>
          <cell r="EZ20">
            <v>7</v>
          </cell>
          <cell r="FA20">
            <v>11</v>
          </cell>
          <cell r="FC20">
            <v>17</v>
          </cell>
          <cell r="FD20">
            <v>44</v>
          </cell>
          <cell r="FF20">
            <v>9</v>
          </cell>
          <cell r="FG20">
            <v>44</v>
          </cell>
          <cell r="HV20">
            <v>1961</v>
          </cell>
        </row>
        <row r="21">
          <cell r="EG21">
            <v>9</v>
          </cell>
          <cell r="EH21">
            <v>9</v>
          </cell>
          <cell r="EJ21">
            <v>1121</v>
          </cell>
          <cell r="EK21">
            <v>1121</v>
          </cell>
          <cell r="EP21">
            <v>9</v>
          </cell>
          <cell r="EQ21">
            <v>9</v>
          </cell>
          <cell r="ES21">
            <v>1121</v>
          </cell>
          <cell r="ET21">
            <v>1121</v>
          </cell>
          <cell r="EV21">
            <v>168.02816901408451</v>
          </cell>
          <cell r="EW21">
            <v>250</v>
          </cell>
          <cell r="EY21">
            <v>7.8748851173334966</v>
          </cell>
          <cell r="EZ21">
            <v>8</v>
          </cell>
          <cell r="FA21">
            <v>10</v>
          </cell>
          <cell r="FC21">
            <v>5</v>
          </cell>
          <cell r="FD21">
            <v>29</v>
          </cell>
          <cell r="FF21">
            <v>1</v>
          </cell>
          <cell r="FG21">
            <v>29</v>
          </cell>
          <cell r="HV21">
            <v>1177</v>
          </cell>
        </row>
        <row r="22">
          <cell r="EG22">
            <v>8</v>
          </cell>
          <cell r="EH22">
            <v>8</v>
          </cell>
          <cell r="EJ22">
            <v>693</v>
          </cell>
          <cell r="EK22">
            <v>693</v>
          </cell>
          <cell r="EP22">
            <v>0</v>
          </cell>
          <cell r="EQ22">
            <v>8</v>
          </cell>
          <cell r="ES22">
            <v>0</v>
          </cell>
          <cell r="ET22">
            <v>693</v>
          </cell>
          <cell r="EV22">
            <v>91.718309859154928</v>
          </cell>
          <cell r="EW22">
            <v>200</v>
          </cell>
          <cell r="EY22">
            <v>7.1538882803943045</v>
          </cell>
          <cell r="EZ22">
            <v>8</v>
          </cell>
          <cell r="FA22">
            <v>10</v>
          </cell>
          <cell r="FC22">
            <v>3</v>
          </cell>
          <cell r="FD22">
            <v>30</v>
          </cell>
          <cell r="FF22">
            <v>0</v>
          </cell>
          <cell r="FG22">
            <v>30</v>
          </cell>
          <cell r="HV22">
            <v>823</v>
          </cell>
        </row>
        <row r="23">
          <cell r="EG23">
            <v>7</v>
          </cell>
          <cell r="EH23">
            <v>9</v>
          </cell>
          <cell r="EJ23">
            <v>1272</v>
          </cell>
          <cell r="EK23">
            <v>1870</v>
          </cell>
          <cell r="EP23">
            <v>9</v>
          </cell>
          <cell r="EQ23">
            <v>9</v>
          </cell>
          <cell r="ES23">
            <v>1870</v>
          </cell>
          <cell r="ET23">
            <v>1870</v>
          </cell>
          <cell r="EV23">
            <v>593.69014084507046</v>
          </cell>
          <cell r="EW23">
            <v>950</v>
          </cell>
          <cell r="EY23">
            <v>7.5685807220379377</v>
          </cell>
          <cell r="EZ23">
            <v>13</v>
          </cell>
          <cell r="FA23">
            <v>13</v>
          </cell>
          <cell r="FC23">
            <v>14</v>
          </cell>
          <cell r="FD23">
            <v>72</v>
          </cell>
          <cell r="FF23">
            <v>0</v>
          </cell>
          <cell r="FG23">
            <v>72</v>
          </cell>
          <cell r="HV23">
            <v>2310</v>
          </cell>
        </row>
        <row r="24">
          <cell r="EG24">
            <v>9</v>
          </cell>
          <cell r="EH24">
            <v>9</v>
          </cell>
          <cell r="EJ24">
            <v>872</v>
          </cell>
          <cell r="EK24">
            <v>872</v>
          </cell>
          <cell r="EP24">
            <v>0</v>
          </cell>
          <cell r="EQ24">
            <v>9</v>
          </cell>
          <cell r="ES24">
            <v>0</v>
          </cell>
          <cell r="ET24">
            <v>872</v>
          </cell>
          <cell r="EV24">
            <v>126.74647887323944</v>
          </cell>
          <cell r="EW24">
            <v>200</v>
          </cell>
          <cell r="EY24">
            <v>7.5826359832635983</v>
          </cell>
          <cell r="EZ24">
            <v>9</v>
          </cell>
          <cell r="FA24">
            <v>9</v>
          </cell>
          <cell r="FC24">
            <v>0</v>
          </cell>
          <cell r="FD24">
            <v>23</v>
          </cell>
          <cell r="FF24">
            <v>0</v>
          </cell>
          <cell r="FG24">
            <v>23</v>
          </cell>
          <cell r="HV24">
            <v>872</v>
          </cell>
        </row>
        <row r="25">
          <cell r="EG25">
            <v>8</v>
          </cell>
          <cell r="EH25">
            <v>8</v>
          </cell>
          <cell r="EJ25">
            <v>756</v>
          </cell>
          <cell r="EK25">
            <v>756</v>
          </cell>
          <cell r="EP25">
            <v>8</v>
          </cell>
          <cell r="EQ25">
            <v>8</v>
          </cell>
          <cell r="ES25">
            <v>756</v>
          </cell>
          <cell r="ET25">
            <v>756</v>
          </cell>
          <cell r="EV25">
            <v>87.91549295774648</v>
          </cell>
          <cell r="EW25">
            <v>150</v>
          </cell>
          <cell r="EY25">
            <v>7.7111237877923555</v>
          </cell>
          <cell r="EZ25">
            <v>11</v>
          </cell>
          <cell r="FA25">
            <v>13</v>
          </cell>
          <cell r="FC25">
            <v>7</v>
          </cell>
          <cell r="FD25">
            <v>18</v>
          </cell>
          <cell r="FF25">
            <v>2</v>
          </cell>
          <cell r="FG25">
            <v>18</v>
          </cell>
          <cell r="HV25">
            <v>1054</v>
          </cell>
        </row>
        <row r="26">
          <cell r="EG26">
            <v>6</v>
          </cell>
          <cell r="EH26">
            <v>7</v>
          </cell>
          <cell r="EJ26">
            <v>974</v>
          </cell>
          <cell r="EK26">
            <v>1234</v>
          </cell>
          <cell r="EP26">
            <v>7</v>
          </cell>
          <cell r="EQ26">
            <v>7</v>
          </cell>
          <cell r="ES26">
            <v>1234</v>
          </cell>
          <cell r="ET26">
            <v>1234</v>
          </cell>
          <cell r="EV26">
            <v>139</v>
          </cell>
          <cell r="EW26">
            <v>250</v>
          </cell>
          <cell r="EY26">
            <v>7.3226852701793037</v>
          </cell>
          <cell r="EZ26">
            <v>13</v>
          </cell>
          <cell r="FA26">
            <v>13</v>
          </cell>
          <cell r="FC26">
            <v>13</v>
          </cell>
          <cell r="FD26">
            <v>35</v>
          </cell>
          <cell r="FF26">
            <v>20</v>
          </cell>
          <cell r="FG26">
            <v>35</v>
          </cell>
          <cell r="HV26">
            <v>1604</v>
          </cell>
        </row>
        <row r="27">
          <cell r="EG27">
            <v>14</v>
          </cell>
          <cell r="EH27">
            <v>16</v>
          </cell>
          <cell r="EJ27">
            <v>2102</v>
          </cell>
          <cell r="EK27">
            <v>2355</v>
          </cell>
          <cell r="EP27">
            <v>0</v>
          </cell>
          <cell r="EQ27">
            <v>16</v>
          </cell>
          <cell r="ES27">
            <v>0</v>
          </cell>
          <cell r="ET27">
            <v>2355</v>
          </cell>
          <cell r="EV27">
            <v>178.04225352112675</v>
          </cell>
          <cell r="EW27">
            <v>300</v>
          </cell>
          <cell r="EY27">
            <v>7.785406765445904</v>
          </cell>
          <cell r="EZ27">
            <v>21</v>
          </cell>
          <cell r="FA27">
            <v>21</v>
          </cell>
          <cell r="FC27">
            <v>23</v>
          </cell>
          <cell r="FD27">
            <v>94</v>
          </cell>
          <cell r="FF27">
            <v>8</v>
          </cell>
          <cell r="FG27">
            <v>94</v>
          </cell>
          <cell r="HV27">
            <v>2652</v>
          </cell>
        </row>
        <row r="28">
          <cell r="EG28">
            <v>4</v>
          </cell>
          <cell r="EH28">
            <v>12</v>
          </cell>
          <cell r="EJ28">
            <v>531</v>
          </cell>
          <cell r="EK28">
            <v>1132</v>
          </cell>
          <cell r="EP28">
            <v>0</v>
          </cell>
          <cell r="EQ28">
            <v>12</v>
          </cell>
          <cell r="ES28">
            <v>0</v>
          </cell>
          <cell r="ET28">
            <v>1132</v>
          </cell>
          <cell r="EV28">
            <v>142.28169014084506</v>
          </cell>
          <cell r="EW28">
            <v>250</v>
          </cell>
          <cell r="EY28">
            <v>7.6502946954813362</v>
          </cell>
          <cell r="EZ28">
            <v>14</v>
          </cell>
          <cell r="FA28">
            <v>14</v>
          </cell>
          <cell r="FC28">
            <v>11</v>
          </cell>
          <cell r="FD28">
            <v>22</v>
          </cell>
          <cell r="FF28">
            <v>0</v>
          </cell>
          <cell r="FG28">
            <v>22</v>
          </cell>
          <cell r="HV28">
            <v>1169</v>
          </cell>
        </row>
        <row r="29">
          <cell r="EG29">
            <v>9</v>
          </cell>
          <cell r="EH29">
            <v>11</v>
          </cell>
          <cell r="EJ29">
            <v>1090</v>
          </cell>
          <cell r="EK29">
            <v>1390</v>
          </cell>
          <cell r="EP29">
            <v>9</v>
          </cell>
          <cell r="EQ29">
            <v>11</v>
          </cell>
          <cell r="ES29">
            <v>1090</v>
          </cell>
          <cell r="ET29">
            <v>1390</v>
          </cell>
          <cell r="EV29">
            <v>241.61971830985917</v>
          </cell>
          <cell r="EW29">
            <v>390</v>
          </cell>
          <cell r="EY29">
            <v>7.657059220896195</v>
          </cell>
          <cell r="EZ29">
            <v>17</v>
          </cell>
          <cell r="FA29">
            <v>17</v>
          </cell>
          <cell r="FC29">
            <v>35</v>
          </cell>
          <cell r="FD29">
            <v>45</v>
          </cell>
          <cell r="FF29">
            <v>22</v>
          </cell>
          <cell r="FG29">
            <v>45</v>
          </cell>
          <cell r="HV29">
            <v>1955</v>
          </cell>
        </row>
        <row r="30">
          <cell r="EG30">
            <v>9</v>
          </cell>
          <cell r="EH30">
            <v>9</v>
          </cell>
          <cell r="EJ30">
            <v>1063</v>
          </cell>
          <cell r="EK30">
            <v>1063</v>
          </cell>
          <cell r="EP30">
            <v>0</v>
          </cell>
          <cell r="EQ30">
            <v>9</v>
          </cell>
          <cell r="ES30">
            <v>0</v>
          </cell>
          <cell r="ET30">
            <v>1063</v>
          </cell>
          <cell r="EV30">
            <v>198.8450704225352</v>
          </cell>
          <cell r="EW30">
            <v>355</v>
          </cell>
          <cell r="EY30">
            <v>7.4833456017666542</v>
          </cell>
          <cell r="EZ30">
            <v>11</v>
          </cell>
          <cell r="FA30">
            <v>11</v>
          </cell>
          <cell r="FC30">
            <v>2</v>
          </cell>
          <cell r="FD30">
            <v>28</v>
          </cell>
          <cell r="FF30">
            <v>2</v>
          </cell>
          <cell r="FG30">
            <v>28</v>
          </cell>
          <cell r="HV30">
            <v>1293</v>
          </cell>
        </row>
        <row r="31">
          <cell r="EG31">
            <v>7</v>
          </cell>
          <cell r="EH31">
            <v>7</v>
          </cell>
          <cell r="EJ31">
            <v>1321</v>
          </cell>
          <cell r="EK31">
            <v>1321</v>
          </cell>
          <cell r="EP31">
            <v>0</v>
          </cell>
          <cell r="EQ31">
            <v>7</v>
          </cell>
          <cell r="ES31">
            <v>0</v>
          </cell>
          <cell r="ET31">
            <v>1321</v>
          </cell>
          <cell r="EV31">
            <v>287.80281690140845</v>
          </cell>
          <cell r="EW31">
            <v>608</v>
          </cell>
          <cell r="EY31">
            <v>7.6210801393728227</v>
          </cell>
          <cell r="EZ31">
            <v>8</v>
          </cell>
          <cell r="FA31">
            <v>8</v>
          </cell>
          <cell r="FC31">
            <v>9</v>
          </cell>
          <cell r="FD31">
            <v>32</v>
          </cell>
          <cell r="FF31">
            <v>0</v>
          </cell>
          <cell r="FG31">
            <v>32</v>
          </cell>
          <cell r="HV31">
            <v>1462</v>
          </cell>
        </row>
        <row r="32">
          <cell r="EG32">
            <v>12</v>
          </cell>
          <cell r="EH32">
            <v>15</v>
          </cell>
          <cell r="EJ32">
            <v>2234</v>
          </cell>
          <cell r="EK32">
            <v>2935</v>
          </cell>
          <cell r="EP32">
            <v>11</v>
          </cell>
          <cell r="EQ32">
            <v>15</v>
          </cell>
          <cell r="ES32">
            <v>1898</v>
          </cell>
          <cell r="ET32">
            <v>2935</v>
          </cell>
          <cell r="EV32">
            <v>672.15492957746483</v>
          </cell>
          <cell r="EW32">
            <v>900.3943661971831</v>
          </cell>
          <cell r="EY32">
            <v>8.0802474186316697</v>
          </cell>
          <cell r="EZ32">
            <v>22</v>
          </cell>
          <cell r="FA32">
            <v>22</v>
          </cell>
          <cell r="FC32">
            <v>18</v>
          </cell>
          <cell r="FD32">
            <v>94</v>
          </cell>
          <cell r="FF32">
            <v>94</v>
          </cell>
          <cell r="FG32">
            <v>94</v>
          </cell>
          <cell r="HV32">
            <v>3481</v>
          </cell>
        </row>
        <row r="33">
          <cell r="EG33">
            <v>8</v>
          </cell>
          <cell r="EH33">
            <v>9</v>
          </cell>
          <cell r="EJ33">
            <v>497</v>
          </cell>
          <cell r="EK33">
            <v>803</v>
          </cell>
          <cell r="EP33">
            <v>0</v>
          </cell>
          <cell r="EQ33">
            <v>9</v>
          </cell>
          <cell r="ES33">
            <v>0</v>
          </cell>
          <cell r="ET33">
            <v>803</v>
          </cell>
          <cell r="EV33">
            <v>132.32394366197184</v>
          </cell>
          <cell r="EW33">
            <v>200</v>
          </cell>
          <cell r="EY33">
            <v>7.9650552377967561</v>
          </cell>
          <cell r="EZ33">
            <v>12</v>
          </cell>
          <cell r="FA33">
            <v>13</v>
          </cell>
          <cell r="FC33">
            <v>8</v>
          </cell>
          <cell r="FD33">
            <v>33</v>
          </cell>
          <cell r="FF33">
            <v>2</v>
          </cell>
          <cell r="FG33">
            <v>33</v>
          </cell>
          <cell r="HV33">
            <v>975</v>
          </cell>
        </row>
        <row r="34">
          <cell r="EG34">
            <v>12</v>
          </cell>
          <cell r="EH34">
            <v>12</v>
          </cell>
          <cell r="EJ34">
            <v>1294</v>
          </cell>
          <cell r="EK34">
            <v>1294</v>
          </cell>
          <cell r="EP34">
            <v>11</v>
          </cell>
          <cell r="EQ34">
            <v>12</v>
          </cell>
          <cell r="ES34">
            <v>1221</v>
          </cell>
          <cell r="ET34">
            <v>1294</v>
          </cell>
          <cell r="EV34">
            <v>178.71830985915494</v>
          </cell>
          <cell r="EW34">
            <v>300</v>
          </cell>
          <cell r="EY34">
            <v>7.7154265364484971</v>
          </cell>
          <cell r="EZ34">
            <v>21</v>
          </cell>
          <cell r="FA34">
            <v>22</v>
          </cell>
          <cell r="FC34">
            <v>23</v>
          </cell>
          <cell r="FD34">
            <v>80</v>
          </cell>
          <cell r="FF34">
            <v>8</v>
          </cell>
          <cell r="FG34">
            <v>80</v>
          </cell>
          <cell r="HV34">
            <v>2221</v>
          </cell>
        </row>
        <row r="35">
          <cell r="EG35">
            <v>9</v>
          </cell>
          <cell r="EH35">
            <v>11</v>
          </cell>
          <cell r="EJ35">
            <v>653</v>
          </cell>
          <cell r="EK35">
            <v>876</v>
          </cell>
          <cell r="EP35">
            <v>6</v>
          </cell>
          <cell r="EQ35">
            <v>11</v>
          </cell>
          <cell r="ES35">
            <v>485</v>
          </cell>
          <cell r="ET35">
            <v>876</v>
          </cell>
          <cell r="EV35">
            <v>163.94366197183098</v>
          </cell>
          <cell r="EW35">
            <v>250</v>
          </cell>
          <cell r="EY35">
            <v>7.7348732394366193</v>
          </cell>
          <cell r="EZ35">
            <v>14</v>
          </cell>
          <cell r="FA35">
            <v>15</v>
          </cell>
          <cell r="FC35">
            <v>14</v>
          </cell>
          <cell r="FD35">
            <v>30</v>
          </cell>
          <cell r="FF35">
            <v>4</v>
          </cell>
          <cell r="FG35">
            <v>30</v>
          </cell>
          <cell r="HV35">
            <v>1160</v>
          </cell>
        </row>
        <row r="36">
          <cell r="EG36">
            <v>13</v>
          </cell>
          <cell r="EH36">
            <v>13</v>
          </cell>
          <cell r="EJ36">
            <v>1576</v>
          </cell>
          <cell r="EK36">
            <v>1576</v>
          </cell>
          <cell r="EP36">
            <v>4</v>
          </cell>
          <cell r="EQ36">
            <v>13</v>
          </cell>
          <cell r="ES36">
            <v>426</v>
          </cell>
          <cell r="ET36">
            <v>1576</v>
          </cell>
          <cell r="EV36">
            <v>237.45070422535213</v>
          </cell>
          <cell r="EW36">
            <v>423.97183098591552</v>
          </cell>
          <cell r="EY36">
            <v>7.3487396504139832</v>
          </cell>
          <cell r="EZ36">
            <v>19</v>
          </cell>
          <cell r="FA36">
            <v>19</v>
          </cell>
          <cell r="FC36">
            <v>12</v>
          </cell>
          <cell r="FD36">
            <v>50</v>
          </cell>
          <cell r="FF36">
            <v>5</v>
          </cell>
          <cell r="FG36">
            <v>50</v>
          </cell>
          <cell r="HV36">
            <v>1900</v>
          </cell>
        </row>
        <row r="37">
          <cell r="EG37">
            <v>6</v>
          </cell>
          <cell r="EH37">
            <v>8</v>
          </cell>
          <cell r="EJ37">
            <v>539</v>
          </cell>
          <cell r="EK37">
            <v>600</v>
          </cell>
          <cell r="EP37">
            <v>4</v>
          </cell>
          <cell r="EQ37">
            <v>8</v>
          </cell>
          <cell r="ES37">
            <v>356</v>
          </cell>
          <cell r="ET37">
            <v>600</v>
          </cell>
          <cell r="EV37">
            <v>136.45070422535213</v>
          </cell>
          <cell r="EW37">
            <v>200</v>
          </cell>
          <cell r="EY37">
            <v>7.9612243340203035</v>
          </cell>
          <cell r="EZ37">
            <v>13</v>
          </cell>
          <cell r="FA37">
            <v>13</v>
          </cell>
          <cell r="FC37">
            <v>17</v>
          </cell>
          <cell r="FD37">
            <v>33</v>
          </cell>
          <cell r="FF37">
            <v>19</v>
          </cell>
          <cell r="FG37">
            <v>33</v>
          </cell>
          <cell r="HV37">
            <v>886</v>
          </cell>
        </row>
        <row r="38">
          <cell r="EG38">
            <v>14</v>
          </cell>
          <cell r="EH38">
            <v>14</v>
          </cell>
          <cell r="EJ38">
            <v>1412</v>
          </cell>
          <cell r="EK38">
            <v>1412</v>
          </cell>
          <cell r="EP38">
            <v>11</v>
          </cell>
          <cell r="EQ38">
            <v>14</v>
          </cell>
          <cell r="ES38">
            <v>1177</v>
          </cell>
          <cell r="ET38">
            <v>1412</v>
          </cell>
          <cell r="EV38">
            <v>516.19718309859149</v>
          </cell>
          <cell r="EW38">
            <v>891</v>
          </cell>
          <cell r="EY38">
            <v>7.7856322418136017</v>
          </cell>
          <cell r="EZ38">
            <v>19</v>
          </cell>
          <cell r="FA38">
            <v>19</v>
          </cell>
          <cell r="FC38">
            <v>39</v>
          </cell>
          <cell r="FD38">
            <v>47</v>
          </cell>
          <cell r="FF38">
            <v>30</v>
          </cell>
          <cell r="FG38">
            <v>47</v>
          </cell>
          <cell r="HV38">
            <v>1838</v>
          </cell>
        </row>
        <row r="39">
          <cell r="EG39">
            <v>9</v>
          </cell>
          <cell r="EH39">
            <v>12</v>
          </cell>
          <cell r="EJ39">
            <v>1461</v>
          </cell>
          <cell r="EK39">
            <v>2009</v>
          </cell>
          <cell r="EP39">
            <v>11</v>
          </cell>
          <cell r="EQ39">
            <v>12</v>
          </cell>
          <cell r="ES39">
            <v>1763</v>
          </cell>
          <cell r="ET39">
            <v>2009</v>
          </cell>
          <cell r="EV39">
            <v>154.88732394366198</v>
          </cell>
          <cell r="EW39">
            <v>300</v>
          </cell>
          <cell r="EY39">
            <v>7.5785060525538821</v>
          </cell>
          <cell r="EZ39">
            <v>14</v>
          </cell>
          <cell r="FA39">
            <v>14</v>
          </cell>
          <cell r="FC39">
            <v>30</v>
          </cell>
          <cell r="FD39">
            <v>52</v>
          </cell>
          <cell r="FF39">
            <v>26</v>
          </cell>
          <cell r="FG39">
            <v>52</v>
          </cell>
          <cell r="HV39">
            <v>2293</v>
          </cell>
        </row>
        <row r="40">
          <cell r="EG40">
            <v>10</v>
          </cell>
          <cell r="EH40">
            <v>10</v>
          </cell>
          <cell r="EJ40">
            <v>1857</v>
          </cell>
          <cell r="EK40">
            <v>1857</v>
          </cell>
          <cell r="EP40">
            <v>7</v>
          </cell>
          <cell r="EQ40">
            <v>10</v>
          </cell>
          <cell r="ES40">
            <v>1214</v>
          </cell>
          <cell r="ET40">
            <v>1857</v>
          </cell>
          <cell r="EV40">
            <v>178.71830985915494</v>
          </cell>
          <cell r="EW40">
            <v>300</v>
          </cell>
          <cell r="EY40">
            <v>7.1490608637171542</v>
          </cell>
          <cell r="EZ40">
            <v>16</v>
          </cell>
          <cell r="FA40">
            <v>16</v>
          </cell>
          <cell r="FC40">
            <v>22</v>
          </cell>
          <cell r="FD40">
            <v>59</v>
          </cell>
          <cell r="FF40">
            <v>5</v>
          </cell>
          <cell r="FG40">
            <v>59</v>
          </cell>
          <cell r="HV40">
            <v>2353</v>
          </cell>
        </row>
        <row r="41">
          <cell r="EG41">
            <v>10</v>
          </cell>
          <cell r="EH41">
            <v>10</v>
          </cell>
          <cell r="EJ41">
            <v>1732</v>
          </cell>
          <cell r="EK41">
            <v>1732</v>
          </cell>
          <cell r="EP41">
            <v>8</v>
          </cell>
          <cell r="EQ41">
            <v>10</v>
          </cell>
          <cell r="ES41">
            <v>1544</v>
          </cell>
          <cell r="ET41">
            <v>1732</v>
          </cell>
          <cell r="EV41">
            <v>260.42253521126759</v>
          </cell>
          <cell r="EW41">
            <v>406</v>
          </cell>
          <cell r="EY41">
            <v>7.9111585775879121</v>
          </cell>
          <cell r="EZ41">
            <v>17</v>
          </cell>
          <cell r="FA41">
            <v>17</v>
          </cell>
          <cell r="FC41">
            <v>22</v>
          </cell>
          <cell r="FD41">
            <v>60</v>
          </cell>
          <cell r="FF41">
            <v>2</v>
          </cell>
          <cell r="FG41">
            <v>60</v>
          </cell>
          <cell r="HV41">
            <v>2132</v>
          </cell>
        </row>
        <row r="42">
          <cell r="EG42">
            <v>10</v>
          </cell>
          <cell r="EH42">
            <v>10</v>
          </cell>
          <cell r="EJ42">
            <v>1191</v>
          </cell>
          <cell r="EK42">
            <v>1191</v>
          </cell>
          <cell r="EP42">
            <v>0</v>
          </cell>
          <cell r="EQ42">
            <v>10</v>
          </cell>
          <cell r="ES42">
            <v>0</v>
          </cell>
          <cell r="ET42">
            <v>1191</v>
          </cell>
          <cell r="EV42">
            <v>146.05633802816902</v>
          </cell>
          <cell r="EW42">
            <v>250</v>
          </cell>
          <cell r="EY42">
            <v>7.6002569043031469</v>
          </cell>
          <cell r="EZ42">
            <v>12</v>
          </cell>
          <cell r="FA42">
            <v>13</v>
          </cell>
          <cell r="FC42">
            <v>10</v>
          </cell>
          <cell r="FD42">
            <v>34</v>
          </cell>
          <cell r="FF42">
            <v>13</v>
          </cell>
          <cell r="FG42">
            <v>34</v>
          </cell>
          <cell r="HV42">
            <v>1273</v>
          </cell>
        </row>
        <row r="43">
          <cell r="EG43">
            <v>9</v>
          </cell>
          <cell r="EH43">
            <v>11</v>
          </cell>
          <cell r="EJ43">
            <v>977</v>
          </cell>
          <cell r="EK43">
            <v>1191</v>
          </cell>
          <cell r="EP43">
            <v>6</v>
          </cell>
          <cell r="EQ43">
            <v>11</v>
          </cell>
          <cell r="ES43">
            <v>682</v>
          </cell>
          <cell r="ET43">
            <v>1191</v>
          </cell>
          <cell r="EV43">
            <v>157.3943661971831</v>
          </cell>
          <cell r="EW43">
            <v>250</v>
          </cell>
          <cell r="EY43">
            <v>7.5921325051759831</v>
          </cell>
          <cell r="EZ43">
            <v>14</v>
          </cell>
          <cell r="FA43">
            <v>14</v>
          </cell>
          <cell r="FC43">
            <v>11</v>
          </cell>
          <cell r="FD43">
            <v>40</v>
          </cell>
          <cell r="FF43">
            <v>4</v>
          </cell>
          <cell r="FG43">
            <v>40</v>
          </cell>
          <cell r="HV43">
            <v>1552</v>
          </cell>
        </row>
        <row r="44">
          <cell r="EG44">
            <v>5</v>
          </cell>
          <cell r="EH44">
            <v>6</v>
          </cell>
          <cell r="EJ44">
            <v>514</v>
          </cell>
          <cell r="EK44">
            <v>547</v>
          </cell>
          <cell r="EP44">
            <v>0</v>
          </cell>
          <cell r="EQ44">
            <v>6</v>
          </cell>
          <cell r="ES44">
            <v>0</v>
          </cell>
          <cell r="ET44">
            <v>547</v>
          </cell>
          <cell r="EV44">
            <v>66.718309859154928</v>
          </cell>
          <cell r="EW44">
            <v>150</v>
          </cell>
          <cell r="EY44">
            <v>6.901222332342253</v>
          </cell>
          <cell r="EZ44">
            <v>6</v>
          </cell>
          <cell r="FA44">
            <v>7</v>
          </cell>
          <cell r="FC44">
            <v>8</v>
          </cell>
          <cell r="FD44">
            <v>24</v>
          </cell>
          <cell r="FF44">
            <v>8</v>
          </cell>
          <cell r="FG44">
            <v>24</v>
          </cell>
          <cell r="HV44">
            <v>597</v>
          </cell>
        </row>
        <row r="45">
          <cell r="EG45">
            <v>13</v>
          </cell>
          <cell r="EH45">
            <v>13</v>
          </cell>
          <cell r="EJ45">
            <v>1108</v>
          </cell>
          <cell r="EK45">
            <v>1108</v>
          </cell>
          <cell r="EP45">
            <v>11</v>
          </cell>
          <cell r="EQ45">
            <v>13</v>
          </cell>
          <cell r="ES45">
            <v>944</v>
          </cell>
          <cell r="ET45">
            <v>1108</v>
          </cell>
          <cell r="EV45">
            <v>184.16901408450704</v>
          </cell>
          <cell r="EW45">
            <v>295</v>
          </cell>
          <cell r="EY45">
            <v>7.7145803930083598</v>
          </cell>
          <cell r="EZ45">
            <v>16</v>
          </cell>
          <cell r="FA45">
            <v>17</v>
          </cell>
          <cell r="FC45">
            <v>0</v>
          </cell>
          <cell r="FD45">
            <v>31</v>
          </cell>
          <cell r="FF45">
            <v>14</v>
          </cell>
          <cell r="FG45">
            <v>31</v>
          </cell>
          <cell r="HV45">
            <v>1283</v>
          </cell>
        </row>
        <row r="46">
          <cell r="EG46">
            <v>7</v>
          </cell>
          <cell r="EH46">
            <v>7</v>
          </cell>
          <cell r="EJ46">
            <v>669</v>
          </cell>
          <cell r="EK46">
            <v>669</v>
          </cell>
          <cell r="EP46">
            <v>3</v>
          </cell>
          <cell r="EQ46">
            <v>7</v>
          </cell>
          <cell r="ES46">
            <v>386</v>
          </cell>
          <cell r="ET46">
            <v>669</v>
          </cell>
          <cell r="EV46">
            <v>87.197183098591552</v>
          </cell>
          <cell r="EW46">
            <v>150</v>
          </cell>
          <cell r="EY46">
            <v>7.4897587131367294</v>
          </cell>
          <cell r="EZ46">
            <v>6</v>
          </cell>
          <cell r="FA46">
            <v>7</v>
          </cell>
          <cell r="FC46">
            <v>10</v>
          </cell>
          <cell r="FD46">
            <v>19</v>
          </cell>
          <cell r="FF46">
            <v>6</v>
          </cell>
          <cell r="FG46">
            <v>19</v>
          </cell>
          <cell r="HV46">
            <v>669</v>
          </cell>
        </row>
        <row r="47">
          <cell r="EG47">
            <v>11</v>
          </cell>
          <cell r="EH47">
            <v>11</v>
          </cell>
          <cell r="EJ47">
            <v>1456</v>
          </cell>
          <cell r="EK47">
            <v>1456</v>
          </cell>
          <cell r="EP47">
            <v>11</v>
          </cell>
          <cell r="EQ47">
            <v>11</v>
          </cell>
          <cell r="ES47">
            <v>1456</v>
          </cell>
          <cell r="ET47">
            <v>1456</v>
          </cell>
          <cell r="EV47">
            <v>163.53521126760563</v>
          </cell>
          <cell r="EW47">
            <v>300</v>
          </cell>
          <cell r="EY47">
            <v>7.2963475668192954</v>
          </cell>
          <cell r="EZ47">
            <v>18</v>
          </cell>
          <cell r="FA47">
            <v>19</v>
          </cell>
          <cell r="FC47">
            <v>8</v>
          </cell>
          <cell r="FD47">
            <v>48</v>
          </cell>
          <cell r="FF47">
            <v>14</v>
          </cell>
          <cell r="FG47">
            <v>48</v>
          </cell>
          <cell r="HV47">
            <v>3231</v>
          </cell>
        </row>
        <row r="48">
          <cell r="EG48">
            <v>8</v>
          </cell>
          <cell r="EH48">
            <v>9</v>
          </cell>
          <cell r="EJ48">
            <v>1821</v>
          </cell>
          <cell r="EK48">
            <v>1962</v>
          </cell>
          <cell r="EP48">
            <v>8</v>
          </cell>
          <cell r="EQ48">
            <v>9</v>
          </cell>
          <cell r="ES48">
            <v>1821</v>
          </cell>
          <cell r="ET48">
            <v>1962</v>
          </cell>
          <cell r="EV48">
            <v>207.83098591549296</v>
          </cell>
          <cell r="EW48">
            <v>300</v>
          </cell>
          <cell r="EY48">
            <v>7.8617291178766591</v>
          </cell>
          <cell r="EZ48">
            <v>15</v>
          </cell>
          <cell r="FA48">
            <v>17</v>
          </cell>
          <cell r="FC48">
            <v>40</v>
          </cell>
          <cell r="FD48">
            <v>71</v>
          </cell>
          <cell r="FF48">
            <v>27</v>
          </cell>
          <cell r="FG48">
            <v>71</v>
          </cell>
          <cell r="HV48">
            <v>2675</v>
          </cell>
        </row>
        <row r="49">
          <cell r="EG49">
            <v>8</v>
          </cell>
          <cell r="EH49">
            <v>9</v>
          </cell>
          <cell r="EJ49">
            <v>634</v>
          </cell>
          <cell r="EK49">
            <v>963</v>
          </cell>
          <cell r="EP49">
            <v>0</v>
          </cell>
          <cell r="EQ49">
            <v>9</v>
          </cell>
          <cell r="ES49">
            <v>0</v>
          </cell>
          <cell r="ET49">
            <v>963</v>
          </cell>
          <cell r="EV49">
            <v>87.760563380281695</v>
          </cell>
          <cell r="EW49">
            <v>200</v>
          </cell>
          <cell r="EY49">
            <v>6.8538501833420638</v>
          </cell>
          <cell r="EZ49">
            <v>9</v>
          </cell>
          <cell r="FA49">
            <v>9</v>
          </cell>
          <cell r="FC49">
            <v>4</v>
          </cell>
          <cell r="FD49">
            <v>26</v>
          </cell>
          <cell r="FF49">
            <v>0</v>
          </cell>
          <cell r="FG49">
            <v>26</v>
          </cell>
          <cell r="HV49">
            <v>963</v>
          </cell>
        </row>
        <row r="50">
          <cell r="EG50">
            <v>8</v>
          </cell>
          <cell r="EH50">
            <v>10</v>
          </cell>
          <cell r="EJ50">
            <v>1212</v>
          </cell>
          <cell r="EK50">
            <v>1403</v>
          </cell>
          <cell r="EP50">
            <v>0</v>
          </cell>
          <cell r="EQ50">
            <v>10</v>
          </cell>
          <cell r="ES50">
            <v>0</v>
          </cell>
          <cell r="ET50">
            <v>1403</v>
          </cell>
          <cell r="EV50">
            <v>226.25352112676057</v>
          </cell>
          <cell r="EW50">
            <v>249.78873239436621</v>
          </cell>
          <cell r="EY50">
            <v>9.007180414994064</v>
          </cell>
          <cell r="EZ50">
            <v>10</v>
          </cell>
          <cell r="FA50">
            <v>10</v>
          </cell>
          <cell r="FC50">
            <v>17</v>
          </cell>
          <cell r="FD50">
            <v>35</v>
          </cell>
          <cell r="FF50">
            <v>9</v>
          </cell>
          <cell r="FG50">
            <v>35</v>
          </cell>
          <cell r="HV50">
            <v>1403</v>
          </cell>
        </row>
        <row r="51">
          <cell r="EG51">
            <v>5</v>
          </cell>
          <cell r="EH51">
            <v>10</v>
          </cell>
          <cell r="EJ51">
            <v>554</v>
          </cell>
          <cell r="EK51">
            <v>912</v>
          </cell>
          <cell r="EP51">
            <v>7</v>
          </cell>
          <cell r="EQ51">
            <v>10</v>
          </cell>
          <cell r="ES51">
            <v>736</v>
          </cell>
          <cell r="ET51">
            <v>912</v>
          </cell>
          <cell r="EV51">
            <v>158.90140845070422</v>
          </cell>
          <cell r="EW51">
            <v>250</v>
          </cell>
          <cell r="EY51">
            <v>7.4531341879336708</v>
          </cell>
          <cell r="EZ51">
            <v>14</v>
          </cell>
          <cell r="FA51">
            <v>14</v>
          </cell>
          <cell r="FC51">
            <v>2</v>
          </cell>
          <cell r="FD51">
            <v>23</v>
          </cell>
          <cell r="FF51">
            <v>5</v>
          </cell>
          <cell r="FG51">
            <v>23</v>
          </cell>
          <cell r="HV51">
            <v>1193</v>
          </cell>
        </row>
        <row r="52">
          <cell r="EG52">
            <v>7</v>
          </cell>
          <cell r="EH52">
            <v>7</v>
          </cell>
          <cell r="EJ52">
            <v>1252</v>
          </cell>
          <cell r="EK52">
            <v>1252</v>
          </cell>
          <cell r="EP52">
            <v>0</v>
          </cell>
          <cell r="EQ52">
            <v>7</v>
          </cell>
          <cell r="ES52">
            <v>0</v>
          </cell>
          <cell r="ET52">
            <v>1252</v>
          </cell>
          <cell r="EV52">
            <v>139.88732394366198</v>
          </cell>
          <cell r="EW52">
            <v>248</v>
          </cell>
          <cell r="EY52">
            <v>7.2848062584036182</v>
          </cell>
          <cell r="EZ52">
            <v>7</v>
          </cell>
          <cell r="FA52">
            <v>7</v>
          </cell>
          <cell r="FC52">
            <v>22</v>
          </cell>
          <cell r="FD52">
            <v>45</v>
          </cell>
          <cell r="FF52">
            <v>0</v>
          </cell>
          <cell r="FG52">
            <v>45</v>
          </cell>
          <cell r="HV52">
            <v>1252</v>
          </cell>
        </row>
        <row r="53">
          <cell r="EG53">
            <v>9</v>
          </cell>
          <cell r="EH53">
            <v>9</v>
          </cell>
          <cell r="EJ53">
            <v>905</v>
          </cell>
          <cell r="EK53">
            <v>905</v>
          </cell>
          <cell r="EP53">
            <v>0</v>
          </cell>
          <cell r="EQ53">
            <v>9</v>
          </cell>
          <cell r="ES53">
            <v>0</v>
          </cell>
          <cell r="ET53">
            <v>905</v>
          </cell>
          <cell r="EV53">
            <v>228.50704225352112</v>
          </cell>
          <cell r="EW53">
            <v>438</v>
          </cell>
          <cell r="EY53">
            <v>7.2626623130078212</v>
          </cell>
          <cell r="EZ53">
            <v>13</v>
          </cell>
          <cell r="FA53">
            <v>13</v>
          </cell>
          <cell r="FC53">
            <v>6</v>
          </cell>
          <cell r="FD53">
            <v>26</v>
          </cell>
          <cell r="FF53">
            <v>4</v>
          </cell>
          <cell r="FG53">
            <v>26</v>
          </cell>
          <cell r="HV53">
            <v>1133</v>
          </cell>
        </row>
        <row r="54">
          <cell r="EG54">
            <v>5</v>
          </cell>
          <cell r="EH54">
            <v>7</v>
          </cell>
          <cell r="EJ54">
            <v>333</v>
          </cell>
          <cell r="EK54">
            <v>454</v>
          </cell>
          <cell r="EP54">
            <v>0</v>
          </cell>
          <cell r="EQ54">
            <v>7</v>
          </cell>
          <cell r="ES54">
            <v>0</v>
          </cell>
          <cell r="ET54">
            <v>454</v>
          </cell>
          <cell r="EV54">
            <v>146.43661971830986</v>
          </cell>
          <cell r="EW54">
            <v>250</v>
          </cell>
          <cell r="EY54">
            <v>7.4451999251450314</v>
          </cell>
          <cell r="EZ54">
            <v>10</v>
          </cell>
          <cell r="FA54">
            <v>11</v>
          </cell>
          <cell r="FC54">
            <v>8</v>
          </cell>
          <cell r="FD54">
            <v>24</v>
          </cell>
          <cell r="FF54">
            <v>0</v>
          </cell>
          <cell r="FG54">
            <v>24</v>
          </cell>
          <cell r="HV54">
            <v>727</v>
          </cell>
        </row>
        <row r="55">
          <cell r="EG55">
            <v>8</v>
          </cell>
          <cell r="EH55">
            <v>8</v>
          </cell>
          <cell r="EJ55">
            <v>1160</v>
          </cell>
          <cell r="EK55">
            <v>1160</v>
          </cell>
          <cell r="EP55">
            <v>0</v>
          </cell>
          <cell r="EQ55">
            <v>8</v>
          </cell>
          <cell r="ES55">
            <v>0</v>
          </cell>
          <cell r="ET55">
            <v>1160</v>
          </cell>
          <cell r="EV55">
            <v>144.21126760563379</v>
          </cell>
          <cell r="EW55">
            <v>250</v>
          </cell>
          <cell r="EY55">
            <v>7.4368193231356967</v>
          </cell>
          <cell r="EZ55">
            <v>12</v>
          </cell>
          <cell r="FA55">
            <v>12</v>
          </cell>
          <cell r="FC55">
            <v>20</v>
          </cell>
          <cell r="FD55">
            <v>29</v>
          </cell>
          <cell r="FF55">
            <v>0</v>
          </cell>
          <cell r="FG55">
            <v>29</v>
          </cell>
          <cell r="HV55">
            <v>1280</v>
          </cell>
        </row>
        <row r="56">
          <cell r="EG56">
            <v>8</v>
          </cell>
          <cell r="EH56">
            <v>8</v>
          </cell>
          <cell r="EJ56">
            <v>821</v>
          </cell>
          <cell r="EK56">
            <v>821</v>
          </cell>
          <cell r="EP56">
            <v>4</v>
          </cell>
          <cell r="EQ56">
            <v>8</v>
          </cell>
          <cell r="ES56">
            <v>406</v>
          </cell>
          <cell r="ET56">
            <v>821</v>
          </cell>
          <cell r="EV56">
            <v>154.29577464788733</v>
          </cell>
          <cell r="EW56">
            <v>250</v>
          </cell>
          <cell r="EY56">
            <v>7.6782630459266672</v>
          </cell>
          <cell r="EZ56">
            <v>12</v>
          </cell>
          <cell r="FA56">
            <v>12</v>
          </cell>
          <cell r="FC56">
            <v>4</v>
          </cell>
          <cell r="FD56">
            <v>19</v>
          </cell>
          <cell r="FF56">
            <v>5</v>
          </cell>
          <cell r="FG56">
            <v>19</v>
          </cell>
          <cell r="HV56">
            <v>1048</v>
          </cell>
        </row>
        <row r="57">
          <cell r="EG57">
            <v>6</v>
          </cell>
          <cell r="EH57">
            <v>9</v>
          </cell>
          <cell r="EJ57">
            <v>1060</v>
          </cell>
          <cell r="EK57">
            <v>1221</v>
          </cell>
          <cell r="EP57">
            <v>0</v>
          </cell>
          <cell r="EQ57">
            <v>9</v>
          </cell>
          <cell r="ES57">
            <v>0</v>
          </cell>
          <cell r="ET57">
            <v>1221</v>
          </cell>
          <cell r="EV57">
            <v>127.66197183098592</v>
          </cell>
          <cell r="EW57">
            <v>250</v>
          </cell>
          <cell r="EY57">
            <v>7.1577665234950958</v>
          </cell>
          <cell r="EZ57">
            <v>10</v>
          </cell>
          <cell r="FA57">
            <v>13</v>
          </cell>
          <cell r="FC57">
            <v>11</v>
          </cell>
          <cell r="FD57">
            <v>45</v>
          </cell>
          <cell r="FF57">
            <v>0</v>
          </cell>
          <cell r="FG57">
            <v>45</v>
          </cell>
          <cell r="HV57">
            <v>1370</v>
          </cell>
        </row>
        <row r="58">
          <cell r="EG58">
            <v>7</v>
          </cell>
          <cell r="EH58">
            <v>7</v>
          </cell>
          <cell r="EJ58">
            <v>1047</v>
          </cell>
          <cell r="EK58">
            <v>1047</v>
          </cell>
          <cell r="EP58">
            <v>0</v>
          </cell>
          <cell r="EQ58">
            <v>7</v>
          </cell>
          <cell r="ES58">
            <v>0</v>
          </cell>
          <cell r="ET58">
            <v>1047</v>
          </cell>
          <cell r="EV58">
            <v>181.26760563380282</v>
          </cell>
          <cell r="EW58">
            <v>250</v>
          </cell>
          <cell r="EY58">
            <v>7.9196268388948692</v>
          </cell>
          <cell r="EZ58">
            <v>6</v>
          </cell>
          <cell r="FA58">
            <v>7</v>
          </cell>
          <cell r="FC58">
            <v>8</v>
          </cell>
          <cell r="FD58">
            <v>15</v>
          </cell>
          <cell r="FF58">
            <v>9</v>
          </cell>
          <cell r="FG58">
            <v>15</v>
          </cell>
          <cell r="HV58">
            <v>1047</v>
          </cell>
        </row>
        <row r="59">
          <cell r="EG59">
            <v>5</v>
          </cell>
          <cell r="EH59">
            <v>5</v>
          </cell>
          <cell r="EJ59">
            <v>360</v>
          </cell>
          <cell r="EK59">
            <v>360</v>
          </cell>
          <cell r="EP59">
            <v>0</v>
          </cell>
          <cell r="EQ59">
            <v>5</v>
          </cell>
          <cell r="ES59">
            <v>0</v>
          </cell>
          <cell r="ET59">
            <v>360</v>
          </cell>
          <cell r="EV59">
            <v>88.521126760563376</v>
          </cell>
          <cell r="EW59">
            <v>150</v>
          </cell>
          <cell r="EY59">
            <v>7.5084501236603458</v>
          </cell>
          <cell r="EZ59">
            <v>10</v>
          </cell>
          <cell r="FA59">
            <v>10</v>
          </cell>
          <cell r="FC59">
            <v>7</v>
          </cell>
          <cell r="FD59">
            <v>12</v>
          </cell>
          <cell r="FF59">
            <v>6</v>
          </cell>
          <cell r="FG59">
            <v>12</v>
          </cell>
          <cell r="HV59">
            <v>580</v>
          </cell>
        </row>
        <row r="60">
          <cell r="EG60">
            <v>6</v>
          </cell>
          <cell r="EH60">
            <v>6</v>
          </cell>
          <cell r="EJ60">
            <v>784</v>
          </cell>
          <cell r="EK60">
            <v>784</v>
          </cell>
          <cell r="EP60">
            <v>0</v>
          </cell>
          <cell r="EQ60">
            <v>6</v>
          </cell>
          <cell r="ES60">
            <v>0</v>
          </cell>
          <cell r="ET60">
            <v>784</v>
          </cell>
          <cell r="EV60">
            <v>115.15492957746478</v>
          </cell>
          <cell r="EW60">
            <v>200</v>
          </cell>
          <cell r="EY60">
            <v>7.6320825359846909</v>
          </cell>
          <cell r="EZ60">
            <v>7</v>
          </cell>
          <cell r="FA60">
            <v>9</v>
          </cell>
          <cell r="FC60">
            <v>6</v>
          </cell>
          <cell r="FD60">
            <v>21</v>
          </cell>
          <cell r="FF60">
            <v>0</v>
          </cell>
          <cell r="FG60">
            <v>21</v>
          </cell>
          <cell r="HV60">
            <v>932</v>
          </cell>
        </row>
        <row r="61">
          <cell r="EG61">
            <v>7</v>
          </cell>
          <cell r="EH61">
            <v>7</v>
          </cell>
          <cell r="EJ61">
            <v>1112</v>
          </cell>
          <cell r="EK61">
            <v>1112</v>
          </cell>
          <cell r="EP61">
            <v>7</v>
          </cell>
          <cell r="EQ61">
            <v>7</v>
          </cell>
          <cell r="ES61">
            <v>1112</v>
          </cell>
          <cell r="ET61">
            <v>1112</v>
          </cell>
          <cell r="EV61">
            <v>209.8450704225352</v>
          </cell>
          <cell r="EW61">
            <v>300</v>
          </cell>
          <cell r="EY61">
            <v>8.0836957674763976</v>
          </cell>
          <cell r="EZ61">
            <v>10</v>
          </cell>
          <cell r="FA61">
            <v>11</v>
          </cell>
          <cell r="FC61">
            <v>5</v>
          </cell>
          <cell r="FD61">
            <v>28</v>
          </cell>
          <cell r="FF61">
            <v>5</v>
          </cell>
          <cell r="FG61">
            <v>28</v>
          </cell>
          <cell r="HV61">
            <v>1538</v>
          </cell>
        </row>
        <row r="62">
          <cell r="EG62">
            <v>2</v>
          </cell>
          <cell r="EH62">
            <v>6</v>
          </cell>
          <cell r="EJ62">
            <v>238</v>
          </cell>
          <cell r="EK62">
            <v>395</v>
          </cell>
          <cell r="EP62">
            <v>0</v>
          </cell>
          <cell r="EQ62">
            <v>6</v>
          </cell>
          <cell r="ES62">
            <v>0</v>
          </cell>
          <cell r="ET62">
            <v>395</v>
          </cell>
          <cell r="EV62">
            <v>18.56338028169014</v>
          </cell>
          <cell r="EW62">
            <v>181</v>
          </cell>
          <cell r="EY62">
            <v>4.5970262335448435</v>
          </cell>
          <cell r="EZ62">
            <v>6</v>
          </cell>
          <cell r="FA62">
            <v>8</v>
          </cell>
          <cell r="FC62">
            <v>3</v>
          </cell>
          <cell r="FD62">
            <v>16</v>
          </cell>
          <cell r="FF62">
            <v>0</v>
          </cell>
          <cell r="FG62">
            <v>16</v>
          </cell>
          <cell r="HV62">
            <v>621</v>
          </cell>
        </row>
        <row r="63">
          <cell r="EG63">
            <v>0</v>
          </cell>
          <cell r="EH63">
            <v>3</v>
          </cell>
          <cell r="EJ63">
            <v>0</v>
          </cell>
          <cell r="EK63">
            <v>382</v>
          </cell>
          <cell r="EP63">
            <v>0</v>
          </cell>
          <cell r="EQ63">
            <v>3</v>
          </cell>
          <cell r="ES63">
            <v>0</v>
          </cell>
          <cell r="ET63">
            <v>382</v>
          </cell>
          <cell r="EV63">
            <v>57.112676056338032</v>
          </cell>
          <cell r="EW63">
            <v>100</v>
          </cell>
          <cell r="EY63">
            <v>7.8</v>
          </cell>
          <cell r="EZ63">
            <v>3</v>
          </cell>
          <cell r="FA63">
            <v>3</v>
          </cell>
          <cell r="FC63">
            <v>3</v>
          </cell>
          <cell r="FD63">
            <v>9</v>
          </cell>
          <cell r="FF63">
            <v>0</v>
          </cell>
          <cell r="FG63">
            <v>9</v>
          </cell>
          <cell r="HV63">
            <v>382</v>
          </cell>
        </row>
        <row r="64">
          <cell r="EV64">
            <v>54.380281690140848</v>
          </cell>
          <cell r="EW64">
            <v>100</v>
          </cell>
          <cell r="EY64">
            <v>7.681926824783968</v>
          </cell>
          <cell r="EZ64">
            <v>4</v>
          </cell>
          <cell r="FA64">
            <v>4</v>
          </cell>
          <cell r="FC64">
            <v>0</v>
          </cell>
          <cell r="FD64">
            <v>0</v>
          </cell>
          <cell r="FF64">
            <v>0</v>
          </cell>
          <cell r="FG64">
            <v>0</v>
          </cell>
          <cell r="HV64">
            <v>336</v>
          </cell>
        </row>
        <row r="65">
          <cell r="EV65">
            <v>72.507042253521121</v>
          </cell>
          <cell r="EW65">
            <v>164</v>
          </cell>
          <cell r="EY65">
            <v>7.2279314888010537</v>
          </cell>
          <cell r="EZ65">
            <v>2</v>
          </cell>
          <cell r="FA65">
            <v>2</v>
          </cell>
          <cell r="FC65">
            <v>0</v>
          </cell>
          <cell r="FD65">
            <v>3</v>
          </cell>
          <cell r="FF65">
            <v>0</v>
          </cell>
          <cell r="FG65">
            <v>3</v>
          </cell>
          <cell r="HV65">
            <v>262</v>
          </cell>
        </row>
        <row r="66">
          <cell r="EV66">
            <v>44.112676056338032</v>
          </cell>
          <cell r="EW66">
            <v>75</v>
          </cell>
          <cell r="EY66">
            <v>7.4827160493827156</v>
          </cell>
          <cell r="EZ66">
            <v>4</v>
          </cell>
          <cell r="FA66">
            <v>4</v>
          </cell>
          <cell r="FC66">
            <v>4</v>
          </cell>
          <cell r="FD66">
            <v>10</v>
          </cell>
          <cell r="FF66">
            <v>0</v>
          </cell>
          <cell r="FG66">
            <v>10</v>
          </cell>
          <cell r="HV66">
            <v>296</v>
          </cell>
        </row>
        <row r="67">
          <cell r="EV67">
            <v>29.35211267605634</v>
          </cell>
          <cell r="EW67">
            <v>91</v>
          </cell>
          <cell r="EY67">
            <v>6.956699974378683</v>
          </cell>
          <cell r="EZ67">
            <v>3</v>
          </cell>
          <cell r="FA67">
            <v>3</v>
          </cell>
          <cell r="FC67">
            <v>2</v>
          </cell>
          <cell r="FD67">
            <v>9</v>
          </cell>
          <cell r="FF67">
            <v>0</v>
          </cell>
          <cell r="FG67">
            <v>9</v>
          </cell>
          <cell r="HV67">
            <v>425</v>
          </cell>
        </row>
        <row r="68">
          <cell r="EV68">
            <v>0</v>
          </cell>
          <cell r="EW68">
            <v>0</v>
          </cell>
          <cell r="EY68">
            <v>0</v>
          </cell>
          <cell r="EZ68">
            <v>5</v>
          </cell>
          <cell r="FA68">
            <v>5</v>
          </cell>
          <cell r="FC68">
            <v>0</v>
          </cell>
          <cell r="FD68">
            <v>0</v>
          </cell>
          <cell r="FF68">
            <v>0</v>
          </cell>
          <cell r="FG68">
            <v>0</v>
          </cell>
          <cell r="HV68">
            <v>302</v>
          </cell>
        </row>
        <row r="69">
          <cell r="EV69">
            <v>27</v>
          </cell>
          <cell r="EW69">
            <v>75</v>
          </cell>
          <cell r="EY69">
            <v>7.9081272084805656</v>
          </cell>
          <cell r="EZ69">
            <v>4</v>
          </cell>
          <cell r="FA69">
            <v>4</v>
          </cell>
          <cell r="FC69">
            <v>0</v>
          </cell>
          <cell r="FD69">
            <v>0</v>
          </cell>
          <cell r="FF69">
            <v>0</v>
          </cell>
          <cell r="FG69">
            <v>0</v>
          </cell>
          <cell r="HV69">
            <v>161</v>
          </cell>
        </row>
        <row r="70">
          <cell r="EV70">
            <v>0</v>
          </cell>
          <cell r="EW70">
            <v>0</v>
          </cell>
          <cell r="EY70">
            <v>0</v>
          </cell>
          <cell r="EZ70">
            <v>3</v>
          </cell>
          <cell r="FA70">
            <v>3</v>
          </cell>
          <cell r="FC70">
            <v>0</v>
          </cell>
          <cell r="FD70">
            <v>0</v>
          </cell>
          <cell r="FF70">
            <v>0</v>
          </cell>
          <cell r="FG70">
            <v>0</v>
          </cell>
          <cell r="HV70">
            <v>84</v>
          </cell>
        </row>
        <row r="71">
          <cell r="EV71">
            <v>25.154929577464788</v>
          </cell>
          <cell r="EW71">
            <v>50</v>
          </cell>
          <cell r="EY71">
            <v>7.2094943240454077</v>
          </cell>
          <cell r="EZ71">
            <v>3</v>
          </cell>
          <cell r="FA71">
            <v>3</v>
          </cell>
          <cell r="FC71">
            <v>0</v>
          </cell>
          <cell r="FD71">
            <v>3</v>
          </cell>
          <cell r="FF71">
            <v>0</v>
          </cell>
          <cell r="FG71">
            <v>3</v>
          </cell>
          <cell r="HV71">
            <v>109</v>
          </cell>
        </row>
        <row r="72">
          <cell r="EV72">
            <v>7.408450704225352</v>
          </cell>
          <cell r="EW72">
            <v>9.577464788732394</v>
          </cell>
          <cell r="EY72">
            <v>8.1097922848664687</v>
          </cell>
          <cell r="EZ72">
            <v>3</v>
          </cell>
          <cell r="FA72">
            <v>3</v>
          </cell>
          <cell r="FC72">
            <v>0</v>
          </cell>
          <cell r="FD72">
            <v>3</v>
          </cell>
          <cell r="FF72">
            <v>0</v>
          </cell>
          <cell r="FG72">
            <v>3</v>
          </cell>
          <cell r="HV72">
            <v>135</v>
          </cell>
        </row>
        <row r="73">
          <cell r="EV73">
            <v>15.873239436619718</v>
          </cell>
          <cell r="EW73">
            <v>58</v>
          </cell>
          <cell r="EY73">
            <v>6.8283093053735255</v>
          </cell>
          <cell r="EZ73">
            <v>3</v>
          </cell>
          <cell r="FA73">
            <v>3</v>
          </cell>
          <cell r="FC73">
            <v>1</v>
          </cell>
          <cell r="FD73">
            <v>1</v>
          </cell>
          <cell r="FF73">
            <v>0</v>
          </cell>
          <cell r="FG73">
            <v>1</v>
          </cell>
          <cell r="HV73">
            <v>190</v>
          </cell>
        </row>
        <row r="74">
          <cell r="EV74">
            <v>0</v>
          </cell>
          <cell r="EW74">
            <v>0</v>
          </cell>
          <cell r="EY74" t="str">
            <v>NA</v>
          </cell>
          <cell r="EZ74">
            <v>2</v>
          </cell>
          <cell r="FA74">
            <v>2</v>
          </cell>
          <cell r="FC74">
            <v>0</v>
          </cell>
          <cell r="FD74">
            <v>0</v>
          </cell>
          <cell r="FF74">
            <v>0</v>
          </cell>
          <cell r="FG74">
            <v>0</v>
          </cell>
          <cell r="HV74">
            <v>50</v>
          </cell>
        </row>
        <row r="75">
          <cell r="EV75">
            <v>22.43661971830986</v>
          </cell>
          <cell r="EW75">
            <v>75</v>
          </cell>
          <cell r="EY75">
            <v>6.9414270500532478</v>
          </cell>
          <cell r="EZ75">
            <v>3</v>
          </cell>
          <cell r="FA75">
            <v>3</v>
          </cell>
          <cell r="FC75">
            <v>4</v>
          </cell>
          <cell r="FD75">
            <v>9</v>
          </cell>
          <cell r="FF75">
            <v>0</v>
          </cell>
          <cell r="FG75">
            <v>9</v>
          </cell>
          <cell r="HV75">
            <v>262</v>
          </cell>
        </row>
        <row r="76">
          <cell r="EY76">
            <v>7.5806405859987693</v>
          </cell>
        </row>
      </sheetData>
      <sheetData sheetId="3"/>
      <sheetData sheetId="4"/>
      <sheetData sheetId="5"/>
      <sheetData sheetId="6"/>
      <sheetData sheetId="7"/>
      <sheetData sheetId="8">
        <row r="7">
          <cell r="E7">
            <v>15</v>
          </cell>
          <cell r="F7">
            <v>0</v>
          </cell>
          <cell r="G7">
            <v>0</v>
          </cell>
          <cell r="I7">
            <v>2054</v>
          </cell>
          <cell r="J7">
            <v>0</v>
          </cell>
          <cell r="K7">
            <v>0</v>
          </cell>
          <cell r="W7">
            <v>8</v>
          </cell>
          <cell r="X7">
            <v>5</v>
          </cell>
          <cell r="Y7">
            <v>0</v>
          </cell>
          <cell r="Z7">
            <v>0</v>
          </cell>
          <cell r="AA7">
            <v>0</v>
          </cell>
          <cell r="AC7">
            <v>857</v>
          </cell>
          <cell r="AD7">
            <v>888</v>
          </cell>
          <cell r="AE7">
            <v>0</v>
          </cell>
          <cell r="AF7">
            <v>0</v>
          </cell>
          <cell r="AG7">
            <v>0</v>
          </cell>
          <cell r="AK7">
            <v>2507</v>
          </cell>
        </row>
        <row r="8">
          <cell r="E8">
            <v>9</v>
          </cell>
          <cell r="F8">
            <v>0</v>
          </cell>
          <cell r="G8">
            <v>0</v>
          </cell>
          <cell r="I8">
            <v>3881</v>
          </cell>
          <cell r="J8">
            <v>0</v>
          </cell>
          <cell r="K8">
            <v>0</v>
          </cell>
          <cell r="W8">
            <v>3</v>
          </cell>
          <cell r="X8">
            <v>4</v>
          </cell>
          <cell r="Y8">
            <v>2</v>
          </cell>
          <cell r="Z8">
            <v>0</v>
          </cell>
          <cell r="AA8">
            <v>0</v>
          </cell>
          <cell r="AC8">
            <v>486</v>
          </cell>
          <cell r="AD8">
            <v>1641</v>
          </cell>
          <cell r="AE8">
            <v>1754</v>
          </cell>
          <cell r="AF8">
            <v>0</v>
          </cell>
          <cell r="AG8">
            <v>0</v>
          </cell>
          <cell r="AK8">
            <v>4761</v>
          </cell>
        </row>
        <row r="9">
          <cell r="E9">
            <v>10</v>
          </cell>
          <cell r="F9">
            <v>0</v>
          </cell>
          <cell r="G9">
            <v>0</v>
          </cell>
          <cell r="I9">
            <v>1663</v>
          </cell>
          <cell r="J9">
            <v>0</v>
          </cell>
          <cell r="K9">
            <v>0</v>
          </cell>
          <cell r="W9">
            <v>4</v>
          </cell>
          <cell r="X9">
            <v>3</v>
          </cell>
          <cell r="Y9">
            <v>0</v>
          </cell>
          <cell r="Z9">
            <v>0</v>
          </cell>
          <cell r="AA9">
            <v>0</v>
          </cell>
          <cell r="AC9">
            <v>589</v>
          </cell>
          <cell r="AD9">
            <v>807</v>
          </cell>
          <cell r="AE9">
            <v>0</v>
          </cell>
          <cell r="AF9">
            <v>0</v>
          </cell>
          <cell r="AG9">
            <v>0</v>
          </cell>
          <cell r="AK9">
            <v>1887</v>
          </cell>
        </row>
        <row r="10">
          <cell r="E10">
            <v>11</v>
          </cell>
          <cell r="F10">
            <v>0</v>
          </cell>
          <cell r="G10">
            <v>0</v>
          </cell>
          <cell r="I10">
            <v>1474</v>
          </cell>
          <cell r="J10">
            <v>0</v>
          </cell>
          <cell r="K10">
            <v>0</v>
          </cell>
          <cell r="W10">
            <v>4</v>
          </cell>
          <cell r="X10">
            <v>5</v>
          </cell>
          <cell r="Y10">
            <v>2</v>
          </cell>
          <cell r="Z10">
            <v>0</v>
          </cell>
          <cell r="AA10">
            <v>0</v>
          </cell>
          <cell r="AC10">
            <v>250</v>
          </cell>
          <cell r="AD10">
            <v>636</v>
          </cell>
          <cell r="AE10">
            <v>588</v>
          </cell>
          <cell r="AF10">
            <v>0</v>
          </cell>
          <cell r="AG10">
            <v>0</v>
          </cell>
          <cell r="AK10">
            <v>1862</v>
          </cell>
        </row>
        <row r="11">
          <cell r="E11">
            <v>14</v>
          </cell>
          <cell r="F11">
            <v>0</v>
          </cell>
          <cell r="G11">
            <v>0</v>
          </cell>
          <cell r="I11">
            <v>2554</v>
          </cell>
          <cell r="J11">
            <v>0</v>
          </cell>
          <cell r="K11">
            <v>0</v>
          </cell>
          <cell r="W11">
            <v>8</v>
          </cell>
          <cell r="X11">
            <v>4</v>
          </cell>
          <cell r="Y11">
            <v>2</v>
          </cell>
          <cell r="Z11">
            <v>0</v>
          </cell>
          <cell r="AA11">
            <v>0</v>
          </cell>
          <cell r="AC11">
            <v>1140</v>
          </cell>
          <cell r="AD11">
            <v>1037</v>
          </cell>
          <cell r="AE11">
            <v>377</v>
          </cell>
          <cell r="AF11">
            <v>0</v>
          </cell>
          <cell r="AG11">
            <v>0</v>
          </cell>
          <cell r="AK11">
            <v>3538</v>
          </cell>
        </row>
        <row r="12">
          <cell r="E12">
            <v>14</v>
          </cell>
          <cell r="F12">
            <v>0</v>
          </cell>
          <cell r="G12">
            <v>0</v>
          </cell>
          <cell r="I12">
            <v>3631</v>
          </cell>
          <cell r="J12">
            <v>0</v>
          </cell>
          <cell r="K12">
            <v>0</v>
          </cell>
          <cell r="W12">
            <v>12</v>
          </cell>
          <cell r="X12">
            <v>2</v>
          </cell>
          <cell r="Y12">
            <v>0</v>
          </cell>
          <cell r="Z12">
            <v>0</v>
          </cell>
          <cell r="AA12">
            <v>0</v>
          </cell>
          <cell r="AC12">
            <v>2918</v>
          </cell>
          <cell r="AD12">
            <v>713</v>
          </cell>
          <cell r="AE12">
            <v>0</v>
          </cell>
          <cell r="AF12">
            <v>0</v>
          </cell>
          <cell r="AG12">
            <v>0</v>
          </cell>
          <cell r="AK12">
            <v>4700</v>
          </cell>
        </row>
        <row r="13">
          <cell r="E13">
            <v>12</v>
          </cell>
          <cell r="F13">
            <v>0</v>
          </cell>
          <cell r="G13">
            <v>0</v>
          </cell>
          <cell r="I13">
            <v>1838</v>
          </cell>
          <cell r="J13">
            <v>0</v>
          </cell>
          <cell r="K13">
            <v>0</v>
          </cell>
          <cell r="W13">
            <v>1</v>
          </cell>
          <cell r="X13">
            <v>2</v>
          </cell>
          <cell r="Y13">
            <v>2</v>
          </cell>
          <cell r="Z13">
            <v>0</v>
          </cell>
          <cell r="AA13">
            <v>0</v>
          </cell>
          <cell r="AC13">
            <v>139</v>
          </cell>
          <cell r="AD13">
            <v>330</v>
          </cell>
          <cell r="AE13">
            <v>609</v>
          </cell>
          <cell r="AF13">
            <v>0</v>
          </cell>
          <cell r="AG13">
            <v>0</v>
          </cell>
          <cell r="AK13">
            <v>2198</v>
          </cell>
        </row>
        <row r="14">
          <cell r="E14">
            <v>13</v>
          </cell>
          <cell r="F14">
            <v>0</v>
          </cell>
          <cell r="G14">
            <v>0</v>
          </cell>
          <cell r="I14">
            <v>1507</v>
          </cell>
          <cell r="J14">
            <v>0</v>
          </cell>
          <cell r="K14">
            <v>0</v>
          </cell>
          <cell r="W14">
            <v>8</v>
          </cell>
          <cell r="X14">
            <v>2</v>
          </cell>
          <cell r="Y14">
            <v>2</v>
          </cell>
          <cell r="Z14">
            <v>0</v>
          </cell>
          <cell r="AA14">
            <v>0</v>
          </cell>
          <cell r="AC14">
            <v>734</v>
          </cell>
          <cell r="AD14">
            <v>272</v>
          </cell>
          <cell r="AE14">
            <v>422</v>
          </cell>
          <cell r="AF14">
            <v>0</v>
          </cell>
          <cell r="AG14">
            <v>0</v>
          </cell>
          <cell r="AK14">
            <v>1592</v>
          </cell>
        </row>
        <row r="15">
          <cell r="E15">
            <v>13</v>
          </cell>
          <cell r="F15">
            <v>0</v>
          </cell>
          <cell r="G15">
            <v>0</v>
          </cell>
          <cell r="I15">
            <v>2837</v>
          </cell>
          <cell r="J15">
            <v>0</v>
          </cell>
          <cell r="K15">
            <v>0</v>
          </cell>
          <cell r="W15">
            <v>7</v>
          </cell>
          <cell r="X15">
            <v>4</v>
          </cell>
          <cell r="Y15">
            <v>2</v>
          </cell>
          <cell r="Z15">
            <v>0</v>
          </cell>
          <cell r="AA15">
            <v>0</v>
          </cell>
          <cell r="AC15">
            <v>1026</v>
          </cell>
          <cell r="AD15">
            <v>986</v>
          </cell>
          <cell r="AE15">
            <v>825</v>
          </cell>
          <cell r="AF15">
            <v>0</v>
          </cell>
          <cell r="AG15">
            <v>0</v>
          </cell>
          <cell r="AK15">
            <v>4202</v>
          </cell>
        </row>
        <row r="16">
          <cell r="E16">
            <v>7</v>
          </cell>
          <cell r="F16">
            <v>0</v>
          </cell>
          <cell r="G16">
            <v>0</v>
          </cell>
          <cell r="I16">
            <v>390</v>
          </cell>
          <cell r="J16">
            <v>0</v>
          </cell>
          <cell r="K16">
            <v>0</v>
          </cell>
          <cell r="W16">
            <v>2</v>
          </cell>
          <cell r="X16">
            <v>2</v>
          </cell>
          <cell r="Y16">
            <v>2</v>
          </cell>
          <cell r="Z16">
            <v>0</v>
          </cell>
          <cell r="AA16">
            <v>0</v>
          </cell>
          <cell r="AC16">
            <v>66</v>
          </cell>
          <cell r="AD16">
            <v>161</v>
          </cell>
          <cell r="AE16">
            <v>141</v>
          </cell>
          <cell r="AF16">
            <v>0</v>
          </cell>
          <cell r="AG16">
            <v>0</v>
          </cell>
          <cell r="AK16">
            <v>617</v>
          </cell>
        </row>
        <row r="17">
          <cell r="E17">
            <v>8</v>
          </cell>
          <cell r="F17">
            <v>0</v>
          </cell>
          <cell r="G17">
            <v>0</v>
          </cell>
          <cell r="I17">
            <v>1266</v>
          </cell>
          <cell r="J17">
            <v>0</v>
          </cell>
          <cell r="K17">
            <v>0</v>
          </cell>
          <cell r="W17">
            <v>5</v>
          </cell>
          <cell r="X17">
            <v>3</v>
          </cell>
          <cell r="Y17">
            <v>0</v>
          </cell>
          <cell r="Z17">
            <v>0</v>
          </cell>
          <cell r="AA17">
            <v>0</v>
          </cell>
          <cell r="AC17">
            <v>824</v>
          </cell>
          <cell r="AD17">
            <v>442</v>
          </cell>
          <cell r="AE17">
            <v>0</v>
          </cell>
          <cell r="AF17">
            <v>0</v>
          </cell>
          <cell r="AG17">
            <v>0</v>
          </cell>
          <cell r="AK17">
            <v>795</v>
          </cell>
        </row>
        <row r="18">
          <cell r="E18">
            <v>10</v>
          </cell>
          <cell r="F18">
            <v>0</v>
          </cell>
          <cell r="G18">
            <v>0</v>
          </cell>
          <cell r="I18">
            <v>1841</v>
          </cell>
          <cell r="J18">
            <v>0</v>
          </cell>
          <cell r="K18">
            <v>0</v>
          </cell>
          <cell r="W18">
            <v>4</v>
          </cell>
          <cell r="X18">
            <v>2</v>
          </cell>
          <cell r="Y18">
            <v>2</v>
          </cell>
          <cell r="Z18">
            <v>1</v>
          </cell>
          <cell r="AA18">
            <v>0</v>
          </cell>
          <cell r="AC18">
            <v>765</v>
          </cell>
          <cell r="AD18">
            <v>264</v>
          </cell>
          <cell r="AE18">
            <v>335</v>
          </cell>
          <cell r="AF18">
            <v>62</v>
          </cell>
          <cell r="AG18">
            <v>0</v>
          </cell>
          <cell r="AK18">
            <v>2006</v>
          </cell>
        </row>
        <row r="19">
          <cell r="E19">
            <v>13</v>
          </cell>
          <cell r="F19">
            <v>0</v>
          </cell>
          <cell r="G19">
            <v>0</v>
          </cell>
          <cell r="I19">
            <v>2876</v>
          </cell>
          <cell r="J19">
            <v>0</v>
          </cell>
          <cell r="K19">
            <v>0</v>
          </cell>
          <cell r="W19">
            <v>1</v>
          </cell>
          <cell r="X19">
            <v>2</v>
          </cell>
          <cell r="Y19">
            <v>0</v>
          </cell>
          <cell r="Z19">
            <v>0</v>
          </cell>
          <cell r="AA19">
            <v>0</v>
          </cell>
          <cell r="AC19">
            <v>452</v>
          </cell>
          <cell r="AD19">
            <v>682</v>
          </cell>
          <cell r="AE19">
            <v>0</v>
          </cell>
          <cell r="AF19">
            <v>0</v>
          </cell>
          <cell r="AG19">
            <v>0</v>
          </cell>
          <cell r="AK19">
            <v>2407</v>
          </cell>
        </row>
        <row r="20">
          <cell r="E20">
            <v>4</v>
          </cell>
          <cell r="F20">
            <v>7</v>
          </cell>
          <cell r="G20">
            <v>0</v>
          </cell>
          <cell r="I20">
            <v>404</v>
          </cell>
          <cell r="J20">
            <v>807</v>
          </cell>
          <cell r="K20">
            <v>0</v>
          </cell>
          <cell r="W20">
            <v>7</v>
          </cell>
          <cell r="X20">
            <v>4</v>
          </cell>
          <cell r="Y20">
            <v>0</v>
          </cell>
          <cell r="Z20">
            <v>0</v>
          </cell>
          <cell r="AA20">
            <v>0</v>
          </cell>
          <cell r="AC20">
            <v>807</v>
          </cell>
          <cell r="AD20">
            <v>404</v>
          </cell>
          <cell r="AE20">
            <v>0</v>
          </cell>
          <cell r="AF20">
            <v>0</v>
          </cell>
          <cell r="AG20">
            <v>0</v>
          </cell>
          <cell r="AK20">
            <v>1392</v>
          </cell>
        </row>
        <row r="21">
          <cell r="E21">
            <v>11</v>
          </cell>
          <cell r="F21">
            <v>0</v>
          </cell>
          <cell r="G21">
            <v>0</v>
          </cell>
          <cell r="I21">
            <v>725</v>
          </cell>
          <cell r="J21">
            <v>0</v>
          </cell>
          <cell r="K21">
            <v>0</v>
          </cell>
          <cell r="W21">
            <v>9</v>
          </cell>
          <cell r="X21">
            <v>2</v>
          </cell>
          <cell r="Y21">
            <v>0</v>
          </cell>
          <cell r="Z21">
            <v>0</v>
          </cell>
          <cell r="AA21">
            <v>0</v>
          </cell>
          <cell r="AC21">
            <v>389</v>
          </cell>
          <cell r="AD21">
            <v>336</v>
          </cell>
          <cell r="AE21">
            <v>0</v>
          </cell>
          <cell r="AF21">
            <v>0</v>
          </cell>
          <cell r="AG21">
            <v>0</v>
          </cell>
          <cell r="AK21">
            <v>1091</v>
          </cell>
        </row>
        <row r="22">
          <cell r="E22">
            <v>9</v>
          </cell>
          <cell r="F22">
            <v>0</v>
          </cell>
          <cell r="G22">
            <v>0</v>
          </cell>
          <cell r="I22">
            <v>1335</v>
          </cell>
          <cell r="J22">
            <v>0</v>
          </cell>
          <cell r="K22">
            <v>0</v>
          </cell>
          <cell r="W22">
            <v>3</v>
          </cell>
          <cell r="X22">
            <v>2</v>
          </cell>
          <cell r="Y22">
            <v>2</v>
          </cell>
          <cell r="Z22">
            <v>1</v>
          </cell>
          <cell r="AA22">
            <v>1</v>
          </cell>
          <cell r="AC22">
            <v>272</v>
          </cell>
          <cell r="AD22">
            <v>239</v>
          </cell>
          <cell r="AE22">
            <v>348</v>
          </cell>
          <cell r="AF22">
            <v>105</v>
          </cell>
          <cell r="AG22">
            <v>371</v>
          </cell>
          <cell r="AK22">
            <v>1531</v>
          </cell>
        </row>
        <row r="23">
          <cell r="E23">
            <v>8</v>
          </cell>
          <cell r="F23">
            <v>0</v>
          </cell>
          <cell r="G23">
            <v>0</v>
          </cell>
          <cell r="I23">
            <v>964</v>
          </cell>
          <cell r="J23">
            <v>0</v>
          </cell>
          <cell r="K23">
            <v>0</v>
          </cell>
          <cell r="W23">
            <v>5</v>
          </cell>
          <cell r="X23">
            <v>1</v>
          </cell>
          <cell r="Y23">
            <v>2</v>
          </cell>
          <cell r="Z23">
            <v>0</v>
          </cell>
          <cell r="AA23">
            <v>0</v>
          </cell>
          <cell r="AC23">
            <v>670</v>
          </cell>
          <cell r="AD23">
            <v>107</v>
          </cell>
          <cell r="AE23">
            <v>187</v>
          </cell>
          <cell r="AF23">
            <v>0</v>
          </cell>
          <cell r="AG23">
            <v>0</v>
          </cell>
          <cell r="AK23">
            <v>1181</v>
          </cell>
        </row>
        <row r="24">
          <cell r="E24">
            <v>5</v>
          </cell>
          <cell r="F24">
            <v>0</v>
          </cell>
          <cell r="G24">
            <v>0</v>
          </cell>
          <cell r="I24">
            <v>1255</v>
          </cell>
          <cell r="J24">
            <v>0</v>
          </cell>
          <cell r="K24">
            <v>0</v>
          </cell>
          <cell r="W24">
            <v>0</v>
          </cell>
          <cell r="X24">
            <v>2</v>
          </cell>
          <cell r="Y24">
            <v>2</v>
          </cell>
          <cell r="Z24">
            <v>2</v>
          </cell>
          <cell r="AA24">
            <v>0</v>
          </cell>
          <cell r="AC24">
            <v>0</v>
          </cell>
          <cell r="AD24">
            <v>632</v>
          </cell>
          <cell r="AE24">
            <v>451</v>
          </cell>
          <cell r="AF24">
            <v>406</v>
          </cell>
          <cell r="AG24">
            <v>0</v>
          </cell>
          <cell r="AK24">
            <v>923</v>
          </cell>
        </row>
        <row r="25">
          <cell r="E25">
            <v>9</v>
          </cell>
          <cell r="F25">
            <v>0</v>
          </cell>
          <cell r="G25">
            <v>0</v>
          </cell>
          <cell r="I25">
            <v>1121</v>
          </cell>
          <cell r="J25">
            <v>0</v>
          </cell>
          <cell r="K25">
            <v>0</v>
          </cell>
          <cell r="W25">
            <v>7</v>
          </cell>
          <cell r="X25">
            <v>2</v>
          </cell>
          <cell r="Y25">
            <v>0</v>
          </cell>
          <cell r="Z25">
            <v>0</v>
          </cell>
          <cell r="AA25">
            <v>0</v>
          </cell>
          <cell r="AC25">
            <v>721</v>
          </cell>
          <cell r="AD25">
            <v>400</v>
          </cell>
          <cell r="AE25">
            <v>0</v>
          </cell>
          <cell r="AF25">
            <v>0</v>
          </cell>
          <cell r="AG25">
            <v>0</v>
          </cell>
          <cell r="AK25">
            <v>1014</v>
          </cell>
        </row>
        <row r="26">
          <cell r="E26">
            <v>5</v>
          </cell>
          <cell r="F26">
            <v>3</v>
          </cell>
          <cell r="G26">
            <v>0</v>
          </cell>
          <cell r="I26">
            <v>346</v>
          </cell>
          <cell r="J26">
            <v>347</v>
          </cell>
          <cell r="K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K26">
            <v>621</v>
          </cell>
        </row>
        <row r="27">
          <cell r="E27">
            <v>7</v>
          </cell>
          <cell r="F27">
            <v>0</v>
          </cell>
          <cell r="G27">
            <v>0</v>
          </cell>
          <cell r="I27">
            <v>1272</v>
          </cell>
          <cell r="J27">
            <v>0</v>
          </cell>
          <cell r="K27">
            <v>0</v>
          </cell>
          <cell r="W27">
            <v>2</v>
          </cell>
          <cell r="X27">
            <v>3</v>
          </cell>
          <cell r="Y27">
            <v>2</v>
          </cell>
          <cell r="Z27">
            <v>0</v>
          </cell>
          <cell r="AA27">
            <v>2</v>
          </cell>
          <cell r="AC27">
            <v>103</v>
          </cell>
          <cell r="AD27">
            <v>514</v>
          </cell>
          <cell r="AE27">
            <v>249</v>
          </cell>
          <cell r="AF27">
            <v>0</v>
          </cell>
          <cell r="AG27">
            <v>1004</v>
          </cell>
          <cell r="AK27">
            <v>2310</v>
          </cell>
        </row>
        <row r="28">
          <cell r="E28">
            <v>9</v>
          </cell>
          <cell r="F28">
            <v>0</v>
          </cell>
          <cell r="G28">
            <v>0</v>
          </cell>
          <cell r="I28">
            <v>872</v>
          </cell>
          <cell r="J28">
            <v>0</v>
          </cell>
          <cell r="K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K28">
            <v>872</v>
          </cell>
        </row>
        <row r="29">
          <cell r="E29">
            <v>8</v>
          </cell>
          <cell r="F29">
            <v>0</v>
          </cell>
          <cell r="G29">
            <v>0</v>
          </cell>
          <cell r="I29">
            <v>756</v>
          </cell>
          <cell r="J29">
            <v>0</v>
          </cell>
          <cell r="K29">
            <v>0</v>
          </cell>
          <cell r="W29">
            <v>5</v>
          </cell>
          <cell r="X29">
            <v>3</v>
          </cell>
          <cell r="Y29">
            <v>0</v>
          </cell>
          <cell r="Z29">
            <v>0</v>
          </cell>
          <cell r="AA29">
            <v>0</v>
          </cell>
          <cell r="AC29">
            <v>479</v>
          </cell>
          <cell r="AD29">
            <v>277</v>
          </cell>
          <cell r="AE29">
            <v>0</v>
          </cell>
          <cell r="AF29">
            <v>0</v>
          </cell>
          <cell r="AG29">
            <v>0</v>
          </cell>
          <cell r="AK29">
            <v>813</v>
          </cell>
        </row>
        <row r="30">
          <cell r="E30">
            <v>4</v>
          </cell>
          <cell r="F30">
            <v>2</v>
          </cell>
          <cell r="G30">
            <v>0</v>
          </cell>
          <cell r="I30">
            <v>550</v>
          </cell>
          <cell r="J30">
            <v>424</v>
          </cell>
          <cell r="K30">
            <v>0</v>
          </cell>
          <cell r="W30">
            <v>4</v>
          </cell>
          <cell r="X30">
            <v>3</v>
          </cell>
          <cell r="Y30">
            <v>0</v>
          </cell>
          <cell r="Z30">
            <v>0</v>
          </cell>
          <cell r="AA30">
            <v>0</v>
          </cell>
          <cell r="AC30">
            <v>699</v>
          </cell>
          <cell r="AD30">
            <v>535</v>
          </cell>
          <cell r="AE30">
            <v>0</v>
          </cell>
          <cell r="AF30">
            <v>0</v>
          </cell>
          <cell r="AG30">
            <v>0</v>
          </cell>
          <cell r="AK30">
            <v>1604</v>
          </cell>
        </row>
        <row r="31">
          <cell r="E31">
            <v>14</v>
          </cell>
          <cell r="F31">
            <v>0</v>
          </cell>
          <cell r="G31">
            <v>0</v>
          </cell>
          <cell r="I31">
            <v>2102</v>
          </cell>
          <cell r="J31">
            <v>0</v>
          </cell>
          <cell r="K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K31">
            <v>2652</v>
          </cell>
        </row>
        <row r="32">
          <cell r="E32">
            <v>4</v>
          </cell>
          <cell r="F32">
            <v>0</v>
          </cell>
          <cell r="G32">
            <v>0</v>
          </cell>
          <cell r="I32">
            <v>531</v>
          </cell>
          <cell r="J32">
            <v>0</v>
          </cell>
          <cell r="K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K32">
            <v>1169</v>
          </cell>
        </row>
        <row r="33">
          <cell r="E33">
            <v>9</v>
          </cell>
          <cell r="F33">
            <v>0</v>
          </cell>
          <cell r="G33">
            <v>0</v>
          </cell>
          <cell r="I33">
            <v>1090</v>
          </cell>
          <cell r="J33">
            <v>0</v>
          </cell>
          <cell r="K33">
            <v>0</v>
          </cell>
          <cell r="W33">
            <v>9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C33">
            <v>1090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K33">
            <v>1955</v>
          </cell>
        </row>
        <row r="34">
          <cell r="E34">
            <v>9</v>
          </cell>
          <cell r="F34">
            <v>0</v>
          </cell>
          <cell r="G34">
            <v>0</v>
          </cell>
          <cell r="I34">
            <v>1063</v>
          </cell>
          <cell r="J34">
            <v>0</v>
          </cell>
          <cell r="K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K34">
            <v>1293</v>
          </cell>
        </row>
        <row r="35">
          <cell r="E35">
            <v>7</v>
          </cell>
          <cell r="F35">
            <v>0</v>
          </cell>
          <cell r="G35">
            <v>0</v>
          </cell>
          <cell r="I35">
            <v>1321</v>
          </cell>
          <cell r="J35">
            <v>0</v>
          </cell>
          <cell r="K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K35">
            <v>1462</v>
          </cell>
        </row>
        <row r="36">
          <cell r="E36">
            <v>12</v>
          </cell>
          <cell r="F36">
            <v>0</v>
          </cell>
          <cell r="G36">
            <v>0</v>
          </cell>
          <cell r="I36">
            <v>2234</v>
          </cell>
          <cell r="J36">
            <v>0</v>
          </cell>
          <cell r="K36">
            <v>0</v>
          </cell>
          <cell r="W36">
            <v>7</v>
          </cell>
          <cell r="X36">
            <v>4</v>
          </cell>
          <cell r="Y36">
            <v>0</v>
          </cell>
          <cell r="Z36">
            <v>0</v>
          </cell>
          <cell r="AA36">
            <v>0</v>
          </cell>
          <cell r="AC36">
            <v>1235</v>
          </cell>
          <cell r="AD36">
            <v>663</v>
          </cell>
          <cell r="AE36">
            <v>0</v>
          </cell>
          <cell r="AF36">
            <v>0</v>
          </cell>
          <cell r="AG36">
            <v>0</v>
          </cell>
          <cell r="AK36">
            <v>3481</v>
          </cell>
        </row>
        <row r="37">
          <cell r="E37">
            <v>8</v>
          </cell>
          <cell r="F37">
            <v>0</v>
          </cell>
          <cell r="G37">
            <v>0</v>
          </cell>
          <cell r="I37">
            <v>497</v>
          </cell>
          <cell r="J37">
            <v>0</v>
          </cell>
          <cell r="K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K37">
            <v>669</v>
          </cell>
        </row>
        <row r="38">
          <cell r="E38">
            <v>12</v>
          </cell>
          <cell r="F38">
            <v>0</v>
          </cell>
          <cell r="G38">
            <v>0</v>
          </cell>
          <cell r="I38">
            <v>1294</v>
          </cell>
          <cell r="J38">
            <v>0</v>
          </cell>
          <cell r="K38">
            <v>0</v>
          </cell>
          <cell r="W38">
            <v>7</v>
          </cell>
          <cell r="X38">
            <v>2</v>
          </cell>
          <cell r="Y38">
            <v>2</v>
          </cell>
          <cell r="Z38">
            <v>0</v>
          </cell>
          <cell r="AA38">
            <v>0</v>
          </cell>
          <cell r="AC38">
            <v>697</v>
          </cell>
          <cell r="AD38">
            <v>271</v>
          </cell>
          <cell r="AE38">
            <v>253</v>
          </cell>
          <cell r="AF38">
            <v>0</v>
          </cell>
          <cell r="AG38">
            <v>0</v>
          </cell>
          <cell r="AK38">
            <v>2148</v>
          </cell>
        </row>
        <row r="39">
          <cell r="E39">
            <v>9</v>
          </cell>
          <cell r="F39">
            <v>0</v>
          </cell>
          <cell r="G39">
            <v>0</v>
          </cell>
          <cell r="I39">
            <v>653</v>
          </cell>
          <cell r="J39">
            <v>0</v>
          </cell>
          <cell r="K39">
            <v>0</v>
          </cell>
          <cell r="W39">
            <v>4</v>
          </cell>
          <cell r="X39">
            <v>2</v>
          </cell>
          <cell r="Y39">
            <v>0</v>
          </cell>
          <cell r="Z39">
            <v>0</v>
          </cell>
          <cell r="AA39">
            <v>0</v>
          </cell>
          <cell r="AC39">
            <v>259</v>
          </cell>
          <cell r="AD39">
            <v>226</v>
          </cell>
          <cell r="AE39">
            <v>0</v>
          </cell>
          <cell r="AF39">
            <v>0</v>
          </cell>
          <cell r="AG39">
            <v>0</v>
          </cell>
          <cell r="AK39">
            <v>1136</v>
          </cell>
        </row>
        <row r="40">
          <cell r="E40">
            <v>9</v>
          </cell>
          <cell r="F40">
            <v>4</v>
          </cell>
          <cell r="G40">
            <v>0</v>
          </cell>
          <cell r="I40">
            <v>1150</v>
          </cell>
          <cell r="J40">
            <v>426</v>
          </cell>
          <cell r="K40">
            <v>0</v>
          </cell>
          <cell r="W40">
            <v>0</v>
          </cell>
          <cell r="X40">
            <v>4</v>
          </cell>
          <cell r="Y40">
            <v>0</v>
          </cell>
          <cell r="Z40">
            <v>0</v>
          </cell>
          <cell r="AA40">
            <v>0</v>
          </cell>
          <cell r="AC40">
            <v>0</v>
          </cell>
          <cell r="AD40">
            <v>426</v>
          </cell>
          <cell r="AE40">
            <v>0</v>
          </cell>
          <cell r="AF40">
            <v>0</v>
          </cell>
          <cell r="AG40">
            <v>0</v>
          </cell>
          <cell r="AK40">
            <v>1900</v>
          </cell>
        </row>
        <row r="41">
          <cell r="E41">
            <v>6</v>
          </cell>
          <cell r="F41">
            <v>0</v>
          </cell>
          <cell r="G41">
            <v>0</v>
          </cell>
          <cell r="I41">
            <v>539</v>
          </cell>
          <cell r="J41">
            <v>0</v>
          </cell>
          <cell r="K41">
            <v>0</v>
          </cell>
          <cell r="W41">
            <v>1</v>
          </cell>
          <cell r="X41">
            <v>2</v>
          </cell>
          <cell r="Y41">
            <v>0</v>
          </cell>
          <cell r="Z41">
            <v>1</v>
          </cell>
          <cell r="AA41">
            <v>0</v>
          </cell>
          <cell r="AC41">
            <v>99</v>
          </cell>
          <cell r="AD41">
            <v>186</v>
          </cell>
          <cell r="AE41">
            <v>0</v>
          </cell>
          <cell r="AF41">
            <v>71</v>
          </cell>
          <cell r="AG41">
            <v>0</v>
          </cell>
          <cell r="AK41">
            <v>886</v>
          </cell>
        </row>
        <row r="42">
          <cell r="E42">
            <v>14</v>
          </cell>
          <cell r="F42">
            <v>0</v>
          </cell>
          <cell r="G42">
            <v>0</v>
          </cell>
          <cell r="I42">
            <v>1412</v>
          </cell>
          <cell r="J42">
            <v>0</v>
          </cell>
          <cell r="K42">
            <v>0</v>
          </cell>
          <cell r="W42">
            <v>7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C42">
            <v>581</v>
          </cell>
          <cell r="AD42">
            <v>596</v>
          </cell>
          <cell r="AE42">
            <v>0</v>
          </cell>
          <cell r="AF42">
            <v>0</v>
          </cell>
          <cell r="AG42">
            <v>0</v>
          </cell>
          <cell r="AK42">
            <v>1838</v>
          </cell>
        </row>
        <row r="43">
          <cell r="E43">
            <v>9</v>
          </cell>
          <cell r="F43">
            <v>0</v>
          </cell>
          <cell r="G43">
            <v>0</v>
          </cell>
          <cell r="I43">
            <v>1461</v>
          </cell>
          <cell r="J43">
            <v>0</v>
          </cell>
          <cell r="K43">
            <v>0</v>
          </cell>
          <cell r="W43">
            <v>4</v>
          </cell>
          <cell r="X43">
            <v>5</v>
          </cell>
          <cell r="Y43">
            <v>2</v>
          </cell>
          <cell r="Z43">
            <v>0</v>
          </cell>
          <cell r="AA43">
            <v>0</v>
          </cell>
          <cell r="AC43">
            <v>470</v>
          </cell>
          <cell r="AD43">
            <v>809</v>
          </cell>
          <cell r="AE43">
            <v>484</v>
          </cell>
          <cell r="AF43">
            <v>0</v>
          </cell>
          <cell r="AG43">
            <v>0</v>
          </cell>
          <cell r="AK43">
            <v>2293</v>
          </cell>
        </row>
        <row r="44">
          <cell r="E44">
            <v>10</v>
          </cell>
          <cell r="F44">
            <v>0</v>
          </cell>
          <cell r="G44">
            <v>0</v>
          </cell>
          <cell r="I44">
            <v>1857</v>
          </cell>
          <cell r="J44">
            <v>0</v>
          </cell>
          <cell r="K44">
            <v>0</v>
          </cell>
          <cell r="W44">
            <v>7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C44">
            <v>1214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K44">
            <v>2353</v>
          </cell>
        </row>
        <row r="45">
          <cell r="E45">
            <v>10</v>
          </cell>
          <cell r="F45">
            <v>0</v>
          </cell>
          <cell r="G45">
            <v>0</v>
          </cell>
          <cell r="I45">
            <v>1732</v>
          </cell>
          <cell r="J45">
            <v>0</v>
          </cell>
          <cell r="K45">
            <v>0</v>
          </cell>
          <cell r="W45">
            <v>4</v>
          </cell>
          <cell r="X45">
            <v>2</v>
          </cell>
          <cell r="Y45">
            <v>2</v>
          </cell>
          <cell r="Z45">
            <v>0</v>
          </cell>
          <cell r="AA45">
            <v>0</v>
          </cell>
          <cell r="AC45">
            <v>795</v>
          </cell>
          <cell r="AD45">
            <v>384</v>
          </cell>
          <cell r="AE45">
            <v>365</v>
          </cell>
          <cell r="AF45">
            <v>0</v>
          </cell>
          <cell r="AG45">
            <v>0</v>
          </cell>
          <cell r="AK45">
            <v>2132</v>
          </cell>
        </row>
        <row r="46">
          <cell r="E46">
            <v>10</v>
          </cell>
          <cell r="F46">
            <v>0</v>
          </cell>
          <cell r="G46">
            <v>0</v>
          </cell>
          <cell r="I46">
            <v>1191</v>
          </cell>
          <cell r="J46">
            <v>0</v>
          </cell>
          <cell r="K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K46">
            <v>1086</v>
          </cell>
        </row>
        <row r="47">
          <cell r="E47">
            <v>9</v>
          </cell>
          <cell r="F47">
            <v>0</v>
          </cell>
          <cell r="G47">
            <v>0</v>
          </cell>
          <cell r="I47">
            <v>977</v>
          </cell>
          <cell r="J47">
            <v>0</v>
          </cell>
          <cell r="K47">
            <v>0</v>
          </cell>
          <cell r="W47">
            <v>4</v>
          </cell>
          <cell r="X47">
            <v>0</v>
          </cell>
          <cell r="Y47">
            <v>2</v>
          </cell>
          <cell r="Z47">
            <v>0</v>
          </cell>
          <cell r="AA47">
            <v>0</v>
          </cell>
          <cell r="AC47">
            <v>257</v>
          </cell>
          <cell r="AD47">
            <v>0</v>
          </cell>
          <cell r="AE47">
            <v>425</v>
          </cell>
          <cell r="AF47">
            <v>0</v>
          </cell>
          <cell r="AG47">
            <v>0</v>
          </cell>
          <cell r="AK47">
            <v>1552</v>
          </cell>
        </row>
        <row r="48">
          <cell r="E48">
            <v>5</v>
          </cell>
          <cell r="F48">
            <v>0</v>
          </cell>
          <cell r="G48">
            <v>0</v>
          </cell>
          <cell r="I48">
            <v>514</v>
          </cell>
          <cell r="J48">
            <v>0</v>
          </cell>
          <cell r="K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K48">
            <v>564</v>
          </cell>
        </row>
        <row r="49">
          <cell r="E49">
            <v>13</v>
          </cell>
          <cell r="F49">
            <v>0</v>
          </cell>
          <cell r="G49">
            <v>0</v>
          </cell>
          <cell r="I49">
            <v>1108</v>
          </cell>
          <cell r="J49">
            <v>0</v>
          </cell>
          <cell r="K49">
            <v>0</v>
          </cell>
          <cell r="W49">
            <v>4</v>
          </cell>
          <cell r="X49">
            <v>5</v>
          </cell>
          <cell r="Y49">
            <v>2</v>
          </cell>
          <cell r="Z49">
            <v>0</v>
          </cell>
          <cell r="AA49">
            <v>0</v>
          </cell>
          <cell r="AC49">
            <v>231</v>
          </cell>
          <cell r="AD49">
            <v>530</v>
          </cell>
          <cell r="AE49">
            <v>183</v>
          </cell>
          <cell r="AF49">
            <v>0</v>
          </cell>
          <cell r="AG49">
            <v>0</v>
          </cell>
          <cell r="AK49">
            <v>1189</v>
          </cell>
        </row>
        <row r="50">
          <cell r="E50">
            <v>7</v>
          </cell>
          <cell r="F50">
            <v>0</v>
          </cell>
          <cell r="G50">
            <v>0</v>
          </cell>
          <cell r="I50">
            <v>669</v>
          </cell>
          <cell r="J50">
            <v>0</v>
          </cell>
          <cell r="K50">
            <v>0</v>
          </cell>
          <cell r="W50">
            <v>0</v>
          </cell>
          <cell r="X50">
            <v>3</v>
          </cell>
          <cell r="Y50">
            <v>0</v>
          </cell>
          <cell r="Z50">
            <v>0</v>
          </cell>
          <cell r="AA50">
            <v>0</v>
          </cell>
          <cell r="AC50">
            <v>0</v>
          </cell>
          <cell r="AD50">
            <v>386</v>
          </cell>
          <cell r="AE50">
            <v>0</v>
          </cell>
          <cell r="AF50">
            <v>0</v>
          </cell>
          <cell r="AG50">
            <v>0</v>
          </cell>
          <cell r="AK50">
            <v>535</v>
          </cell>
        </row>
        <row r="51">
          <cell r="E51">
            <v>11</v>
          </cell>
          <cell r="F51">
            <v>0</v>
          </cell>
          <cell r="G51">
            <v>0</v>
          </cell>
          <cell r="I51">
            <v>1456</v>
          </cell>
          <cell r="J51">
            <v>0</v>
          </cell>
          <cell r="K51">
            <v>0</v>
          </cell>
          <cell r="W51">
            <v>9</v>
          </cell>
          <cell r="X51">
            <v>2</v>
          </cell>
          <cell r="Y51">
            <v>0</v>
          </cell>
          <cell r="Z51">
            <v>0</v>
          </cell>
          <cell r="AA51">
            <v>0</v>
          </cell>
          <cell r="AC51">
            <v>1279</v>
          </cell>
          <cell r="AD51">
            <v>177</v>
          </cell>
          <cell r="AE51">
            <v>0</v>
          </cell>
          <cell r="AF51">
            <v>0</v>
          </cell>
          <cell r="AG51">
            <v>0</v>
          </cell>
          <cell r="AK51">
            <v>3076</v>
          </cell>
        </row>
        <row r="52">
          <cell r="E52">
            <v>8</v>
          </cell>
          <cell r="F52">
            <v>0</v>
          </cell>
          <cell r="G52">
            <v>0</v>
          </cell>
          <cell r="I52">
            <v>1821</v>
          </cell>
          <cell r="J52">
            <v>0</v>
          </cell>
          <cell r="K52">
            <v>0</v>
          </cell>
          <cell r="W52">
            <v>3</v>
          </cell>
          <cell r="X52">
            <v>4</v>
          </cell>
          <cell r="Y52">
            <v>0</v>
          </cell>
          <cell r="Z52">
            <v>0</v>
          </cell>
          <cell r="AA52">
            <v>1</v>
          </cell>
          <cell r="AC52">
            <v>525</v>
          </cell>
          <cell r="AD52">
            <v>544</v>
          </cell>
          <cell r="AE52">
            <v>0</v>
          </cell>
          <cell r="AF52">
            <v>0</v>
          </cell>
          <cell r="AG52">
            <v>752</v>
          </cell>
          <cell r="AK52">
            <v>1760</v>
          </cell>
        </row>
        <row r="53">
          <cell r="E53">
            <v>8</v>
          </cell>
          <cell r="F53">
            <v>0</v>
          </cell>
          <cell r="G53">
            <v>0</v>
          </cell>
          <cell r="I53">
            <v>634</v>
          </cell>
          <cell r="J53">
            <v>0</v>
          </cell>
          <cell r="K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K53">
            <v>963</v>
          </cell>
        </row>
        <row r="54">
          <cell r="E54">
            <v>8</v>
          </cell>
          <cell r="F54">
            <v>0</v>
          </cell>
          <cell r="G54">
            <v>0</v>
          </cell>
          <cell r="I54">
            <v>1212</v>
          </cell>
          <cell r="J54">
            <v>0</v>
          </cell>
          <cell r="K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K54">
            <v>1403</v>
          </cell>
        </row>
        <row r="55">
          <cell r="E55">
            <v>4</v>
          </cell>
          <cell r="F55">
            <v>1</v>
          </cell>
          <cell r="G55">
            <v>0</v>
          </cell>
          <cell r="I55">
            <v>449</v>
          </cell>
          <cell r="J55">
            <v>105</v>
          </cell>
          <cell r="K55">
            <v>0</v>
          </cell>
          <cell r="W55">
            <v>3</v>
          </cell>
          <cell r="X55">
            <v>2</v>
          </cell>
          <cell r="Y55">
            <v>2</v>
          </cell>
          <cell r="Z55">
            <v>0</v>
          </cell>
          <cell r="AA55">
            <v>0</v>
          </cell>
          <cell r="AC55">
            <v>376</v>
          </cell>
          <cell r="AD55">
            <v>182</v>
          </cell>
          <cell r="AE55">
            <v>178</v>
          </cell>
          <cell r="AF55">
            <v>0</v>
          </cell>
          <cell r="AG55">
            <v>0</v>
          </cell>
          <cell r="AK55">
            <v>1193</v>
          </cell>
        </row>
        <row r="56">
          <cell r="E56">
            <v>7</v>
          </cell>
          <cell r="F56">
            <v>0</v>
          </cell>
          <cell r="G56">
            <v>0</v>
          </cell>
          <cell r="I56">
            <v>1252</v>
          </cell>
          <cell r="J56">
            <v>0</v>
          </cell>
          <cell r="K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K56">
            <v>1252</v>
          </cell>
        </row>
        <row r="57">
          <cell r="E57">
            <v>9</v>
          </cell>
          <cell r="F57">
            <v>0</v>
          </cell>
          <cell r="G57">
            <v>0</v>
          </cell>
          <cell r="I57">
            <v>905</v>
          </cell>
          <cell r="J57">
            <v>0</v>
          </cell>
          <cell r="K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K57">
            <v>1133</v>
          </cell>
        </row>
        <row r="58">
          <cell r="E58">
            <v>5</v>
          </cell>
          <cell r="F58">
            <v>0</v>
          </cell>
          <cell r="G58">
            <v>0</v>
          </cell>
          <cell r="I58">
            <v>333</v>
          </cell>
          <cell r="J58">
            <v>0</v>
          </cell>
          <cell r="K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K58">
            <v>670</v>
          </cell>
        </row>
        <row r="59">
          <cell r="E59">
            <v>8</v>
          </cell>
          <cell r="F59">
            <v>0</v>
          </cell>
          <cell r="G59">
            <v>0</v>
          </cell>
          <cell r="I59">
            <v>1160</v>
          </cell>
          <cell r="J59">
            <v>0</v>
          </cell>
          <cell r="K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K59">
            <v>1280</v>
          </cell>
        </row>
        <row r="60">
          <cell r="E60">
            <v>8</v>
          </cell>
          <cell r="F60">
            <v>0</v>
          </cell>
          <cell r="G60">
            <v>0</v>
          </cell>
          <cell r="I60">
            <v>821</v>
          </cell>
          <cell r="J60">
            <v>0</v>
          </cell>
          <cell r="K60">
            <v>0</v>
          </cell>
          <cell r="W60">
            <v>0</v>
          </cell>
          <cell r="X60">
            <v>4</v>
          </cell>
          <cell r="Y60">
            <v>0</v>
          </cell>
          <cell r="Z60">
            <v>0</v>
          </cell>
          <cell r="AA60">
            <v>0</v>
          </cell>
          <cell r="AC60">
            <v>0</v>
          </cell>
          <cell r="AD60">
            <v>406</v>
          </cell>
          <cell r="AE60">
            <v>0</v>
          </cell>
          <cell r="AF60">
            <v>0</v>
          </cell>
          <cell r="AG60">
            <v>0</v>
          </cell>
          <cell r="AK60">
            <v>1048</v>
          </cell>
        </row>
        <row r="61">
          <cell r="E61">
            <v>6</v>
          </cell>
          <cell r="F61">
            <v>0</v>
          </cell>
          <cell r="G61">
            <v>0</v>
          </cell>
          <cell r="I61">
            <v>1060</v>
          </cell>
          <cell r="J61">
            <v>0</v>
          </cell>
          <cell r="K61"/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K61">
            <v>975</v>
          </cell>
        </row>
        <row r="62">
          <cell r="E62">
            <v>7</v>
          </cell>
          <cell r="F62">
            <v>0</v>
          </cell>
          <cell r="G62">
            <v>0</v>
          </cell>
          <cell r="I62">
            <v>1047</v>
          </cell>
          <cell r="J62">
            <v>0</v>
          </cell>
          <cell r="K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K62">
            <v>849</v>
          </cell>
        </row>
        <row r="63">
          <cell r="E63">
            <v>5</v>
          </cell>
          <cell r="F63">
            <v>0</v>
          </cell>
          <cell r="G63">
            <v>0</v>
          </cell>
          <cell r="I63">
            <v>360</v>
          </cell>
          <cell r="J63">
            <v>0</v>
          </cell>
          <cell r="K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K63">
            <v>580</v>
          </cell>
        </row>
        <row r="64">
          <cell r="E64">
            <v>6</v>
          </cell>
          <cell r="F64">
            <v>0</v>
          </cell>
          <cell r="G64">
            <v>0</v>
          </cell>
          <cell r="I64">
            <v>784</v>
          </cell>
          <cell r="J64">
            <v>0</v>
          </cell>
          <cell r="K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K64">
            <v>311</v>
          </cell>
        </row>
        <row r="65">
          <cell r="E65">
            <v>4</v>
          </cell>
          <cell r="F65">
            <v>3</v>
          </cell>
          <cell r="G65">
            <v>0</v>
          </cell>
          <cell r="I65">
            <v>672</v>
          </cell>
          <cell r="J65">
            <v>440</v>
          </cell>
          <cell r="K65">
            <v>0</v>
          </cell>
          <cell r="W65">
            <v>3</v>
          </cell>
          <cell r="X65">
            <v>2</v>
          </cell>
          <cell r="Y65">
            <v>2</v>
          </cell>
          <cell r="Z65">
            <v>0</v>
          </cell>
          <cell r="AA65">
            <v>0</v>
          </cell>
          <cell r="AC65">
            <v>440</v>
          </cell>
          <cell r="AD65">
            <v>335</v>
          </cell>
          <cell r="AE65">
            <v>337</v>
          </cell>
          <cell r="AF65">
            <v>0</v>
          </cell>
          <cell r="AG65">
            <v>0</v>
          </cell>
          <cell r="AK65">
            <v>1438</v>
          </cell>
        </row>
        <row r="66">
          <cell r="E66">
            <v>2</v>
          </cell>
          <cell r="F66">
            <v>0</v>
          </cell>
          <cell r="G66">
            <v>0</v>
          </cell>
          <cell r="I66">
            <v>238</v>
          </cell>
          <cell r="J66">
            <v>0</v>
          </cell>
          <cell r="K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K66">
            <v>383</v>
          </cell>
        </row>
        <row r="67">
          <cell r="E67">
            <v>0</v>
          </cell>
          <cell r="F67">
            <v>0</v>
          </cell>
          <cell r="G67">
            <v>0</v>
          </cell>
          <cell r="I67">
            <v>0</v>
          </cell>
          <cell r="J67">
            <v>0</v>
          </cell>
          <cell r="K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K67">
            <v>382</v>
          </cell>
        </row>
        <row r="68">
          <cell r="AK68">
            <v>336</v>
          </cell>
        </row>
        <row r="69">
          <cell r="AK69">
            <v>262</v>
          </cell>
        </row>
        <row r="70">
          <cell r="AK70">
            <v>296</v>
          </cell>
        </row>
        <row r="71">
          <cell r="AK71">
            <v>425</v>
          </cell>
        </row>
        <row r="72">
          <cell r="AK72">
            <v>302</v>
          </cell>
        </row>
        <row r="73">
          <cell r="AK73">
            <v>161</v>
          </cell>
        </row>
        <row r="74">
          <cell r="AK74">
            <v>84</v>
          </cell>
        </row>
        <row r="75">
          <cell r="AK75">
            <v>109</v>
          </cell>
        </row>
        <row r="76">
          <cell r="AK76">
            <v>135</v>
          </cell>
        </row>
        <row r="77">
          <cell r="AK77">
            <v>190</v>
          </cell>
        </row>
        <row r="78">
          <cell r="AK78">
            <v>50</v>
          </cell>
        </row>
        <row r="79">
          <cell r="AK79">
            <v>262</v>
          </cell>
        </row>
      </sheetData>
      <sheetData sheetId="9"/>
      <sheetData sheetId="10">
        <row r="7">
          <cell r="O7">
            <v>46</v>
          </cell>
        </row>
        <row r="8">
          <cell r="O8">
            <v>137</v>
          </cell>
        </row>
        <row r="9">
          <cell r="O9">
            <v>55</v>
          </cell>
        </row>
        <row r="10">
          <cell r="O10">
            <v>65</v>
          </cell>
        </row>
        <row r="11">
          <cell r="O11">
            <v>123</v>
          </cell>
        </row>
        <row r="12">
          <cell r="O12">
            <v>154</v>
          </cell>
        </row>
        <row r="13">
          <cell r="O13">
            <v>51</v>
          </cell>
        </row>
        <row r="14">
          <cell r="O14">
            <v>58</v>
          </cell>
        </row>
        <row r="15">
          <cell r="O15">
            <v>132</v>
          </cell>
        </row>
        <row r="16">
          <cell r="O16">
            <v>14</v>
          </cell>
        </row>
        <row r="17">
          <cell r="O17">
            <v>46</v>
          </cell>
        </row>
        <row r="18">
          <cell r="O18">
            <v>75</v>
          </cell>
        </row>
        <row r="19">
          <cell r="O19">
            <v>82</v>
          </cell>
        </row>
        <row r="20">
          <cell r="O20">
            <v>40</v>
          </cell>
        </row>
        <row r="21">
          <cell r="O21">
            <v>26</v>
          </cell>
        </row>
        <row r="22">
          <cell r="O22">
            <v>40</v>
          </cell>
        </row>
        <row r="23">
          <cell r="O23">
            <v>25</v>
          </cell>
        </row>
        <row r="24">
          <cell r="O24">
            <v>44</v>
          </cell>
        </row>
        <row r="25">
          <cell r="O25">
            <v>29</v>
          </cell>
        </row>
        <row r="26">
          <cell r="O26">
            <v>30</v>
          </cell>
        </row>
        <row r="27">
          <cell r="O27">
            <v>72</v>
          </cell>
        </row>
        <row r="28">
          <cell r="O28">
            <v>23</v>
          </cell>
        </row>
        <row r="29">
          <cell r="O29">
            <v>18</v>
          </cell>
        </row>
        <row r="30">
          <cell r="O30">
            <v>35</v>
          </cell>
        </row>
        <row r="31">
          <cell r="O31">
            <v>94</v>
          </cell>
        </row>
        <row r="32">
          <cell r="O32">
            <v>22</v>
          </cell>
        </row>
        <row r="33">
          <cell r="O33">
            <v>45</v>
          </cell>
        </row>
        <row r="34">
          <cell r="O34">
            <v>28</v>
          </cell>
        </row>
        <row r="35">
          <cell r="O35">
            <v>32</v>
          </cell>
        </row>
        <row r="36">
          <cell r="O36">
            <v>94</v>
          </cell>
        </row>
        <row r="37">
          <cell r="O37">
            <v>33</v>
          </cell>
        </row>
        <row r="38">
          <cell r="O38">
            <v>80</v>
          </cell>
        </row>
        <row r="39">
          <cell r="O39">
            <v>30</v>
          </cell>
        </row>
        <row r="40">
          <cell r="O40">
            <v>50</v>
          </cell>
        </row>
        <row r="41">
          <cell r="O41">
            <v>33</v>
          </cell>
        </row>
        <row r="42">
          <cell r="O42">
            <v>47</v>
          </cell>
        </row>
        <row r="43">
          <cell r="O43">
            <v>52</v>
          </cell>
        </row>
        <row r="44">
          <cell r="O44">
            <v>59</v>
          </cell>
        </row>
        <row r="45">
          <cell r="O45">
            <v>60</v>
          </cell>
        </row>
        <row r="46">
          <cell r="O46">
            <v>34</v>
          </cell>
        </row>
        <row r="47">
          <cell r="O47">
            <v>40</v>
          </cell>
        </row>
        <row r="48">
          <cell r="O48">
            <v>24</v>
          </cell>
        </row>
        <row r="49">
          <cell r="O49">
            <v>31</v>
          </cell>
        </row>
        <row r="50">
          <cell r="O50">
            <v>19</v>
          </cell>
        </row>
        <row r="51">
          <cell r="O51">
            <v>48</v>
          </cell>
        </row>
        <row r="52">
          <cell r="O52">
            <v>71</v>
          </cell>
        </row>
        <row r="53">
          <cell r="O53">
            <v>26</v>
          </cell>
        </row>
        <row r="54">
          <cell r="O54">
            <v>35</v>
          </cell>
        </row>
        <row r="55">
          <cell r="O55">
            <v>23</v>
          </cell>
        </row>
        <row r="56">
          <cell r="O56">
            <v>45</v>
          </cell>
        </row>
        <row r="57">
          <cell r="O57">
            <v>26</v>
          </cell>
        </row>
        <row r="58">
          <cell r="O58">
            <v>24</v>
          </cell>
        </row>
        <row r="59">
          <cell r="O59">
            <v>29</v>
          </cell>
        </row>
        <row r="60">
          <cell r="O60">
            <v>19</v>
          </cell>
        </row>
        <row r="61">
          <cell r="O61">
            <v>45</v>
          </cell>
        </row>
        <row r="62">
          <cell r="O62">
            <v>15</v>
          </cell>
        </row>
        <row r="63">
          <cell r="O63">
            <v>12</v>
          </cell>
        </row>
        <row r="64">
          <cell r="O64">
            <v>21</v>
          </cell>
        </row>
        <row r="65">
          <cell r="O65">
            <v>28</v>
          </cell>
        </row>
        <row r="66">
          <cell r="O66">
            <v>16</v>
          </cell>
        </row>
        <row r="67">
          <cell r="O67">
            <v>9</v>
          </cell>
        </row>
        <row r="68">
          <cell r="O68">
            <v>0</v>
          </cell>
        </row>
        <row r="69">
          <cell r="O69">
            <v>3</v>
          </cell>
        </row>
        <row r="70">
          <cell r="O70">
            <v>10</v>
          </cell>
        </row>
        <row r="71">
          <cell r="O71">
            <v>9</v>
          </cell>
        </row>
        <row r="72">
          <cell r="O72">
            <v>0</v>
          </cell>
        </row>
        <row r="73">
          <cell r="O73">
            <v>0</v>
          </cell>
        </row>
        <row r="74">
          <cell r="O74">
            <v>0</v>
          </cell>
        </row>
        <row r="75">
          <cell r="O75">
            <v>3</v>
          </cell>
        </row>
        <row r="76">
          <cell r="O76">
            <v>3</v>
          </cell>
        </row>
        <row r="77">
          <cell r="O77">
            <v>1</v>
          </cell>
        </row>
        <row r="78">
          <cell r="O78">
            <v>0</v>
          </cell>
        </row>
        <row r="79">
          <cell r="O79">
            <v>9</v>
          </cell>
        </row>
      </sheetData>
      <sheetData sheetId="11">
        <row r="7">
          <cell r="D7">
            <v>37</v>
          </cell>
          <cell r="F7">
            <v>46</v>
          </cell>
          <cell r="G7">
            <v>6</v>
          </cell>
          <cell r="H7">
            <v>24</v>
          </cell>
          <cell r="I7">
            <v>45</v>
          </cell>
          <cell r="L7">
            <v>7</v>
          </cell>
          <cell r="M7">
            <v>0</v>
          </cell>
          <cell r="N7">
            <v>0</v>
          </cell>
        </row>
        <row r="8">
          <cell r="D8">
            <v>46</v>
          </cell>
          <cell r="E8">
            <v>49</v>
          </cell>
          <cell r="F8">
            <v>46</v>
          </cell>
          <cell r="G8">
            <v>17</v>
          </cell>
          <cell r="H8">
            <v>2</v>
          </cell>
          <cell r="I8">
            <v>32</v>
          </cell>
          <cell r="L8">
            <v>5</v>
          </cell>
          <cell r="M8">
            <v>1</v>
          </cell>
          <cell r="N8">
            <v>0</v>
          </cell>
        </row>
        <row r="9">
          <cell r="D9">
            <v>0</v>
          </cell>
          <cell r="E9">
            <v>55</v>
          </cell>
          <cell r="F9">
            <v>55</v>
          </cell>
          <cell r="G9">
            <v>17</v>
          </cell>
          <cell r="H9">
            <v>9</v>
          </cell>
          <cell r="I9">
            <v>17</v>
          </cell>
          <cell r="L9">
            <v>8</v>
          </cell>
          <cell r="M9">
            <v>0</v>
          </cell>
          <cell r="N9">
            <v>0</v>
          </cell>
        </row>
        <row r="10">
          <cell r="D10">
            <v>65</v>
          </cell>
          <cell r="E10">
            <v>64</v>
          </cell>
          <cell r="F10">
            <v>65</v>
          </cell>
          <cell r="G10">
            <v>0</v>
          </cell>
          <cell r="H10">
            <v>0</v>
          </cell>
          <cell r="I10">
            <v>22</v>
          </cell>
          <cell r="L10">
            <v>3</v>
          </cell>
          <cell r="M10">
            <v>0</v>
          </cell>
          <cell r="N10">
            <v>0</v>
          </cell>
        </row>
        <row r="11">
          <cell r="D11">
            <v>7</v>
          </cell>
          <cell r="E11">
            <v>102</v>
          </cell>
          <cell r="F11">
            <v>123</v>
          </cell>
          <cell r="G11">
            <v>13</v>
          </cell>
          <cell r="H11">
            <v>1</v>
          </cell>
          <cell r="I11">
            <v>23</v>
          </cell>
          <cell r="L11">
            <v>6</v>
          </cell>
          <cell r="M11">
            <v>1</v>
          </cell>
          <cell r="N11">
            <v>0</v>
          </cell>
        </row>
        <row r="12">
          <cell r="D12">
            <v>154</v>
          </cell>
          <cell r="E12">
            <v>154</v>
          </cell>
          <cell r="F12">
            <v>154</v>
          </cell>
          <cell r="G12">
            <v>30</v>
          </cell>
          <cell r="H12">
            <v>0</v>
          </cell>
          <cell r="I12">
            <v>45</v>
          </cell>
          <cell r="L12">
            <v>5</v>
          </cell>
          <cell r="M12">
            <v>2</v>
          </cell>
          <cell r="N12">
            <v>0</v>
          </cell>
        </row>
        <row r="13">
          <cell r="D13">
            <v>51</v>
          </cell>
          <cell r="E13">
            <v>0</v>
          </cell>
          <cell r="F13">
            <v>51</v>
          </cell>
          <cell r="G13">
            <v>3</v>
          </cell>
          <cell r="H13">
            <v>0</v>
          </cell>
          <cell r="I13">
            <v>13</v>
          </cell>
          <cell r="L13">
            <v>3</v>
          </cell>
          <cell r="M13">
            <v>0</v>
          </cell>
          <cell r="N13">
            <v>0</v>
          </cell>
        </row>
        <row r="14">
          <cell r="D14">
            <v>54</v>
          </cell>
          <cell r="E14">
            <v>45</v>
          </cell>
          <cell r="F14">
            <v>56</v>
          </cell>
          <cell r="G14">
            <v>13</v>
          </cell>
          <cell r="H14">
            <v>3</v>
          </cell>
          <cell r="I14">
            <v>32</v>
          </cell>
          <cell r="L14">
            <v>5</v>
          </cell>
          <cell r="M14">
            <v>0</v>
          </cell>
          <cell r="N14">
            <v>0</v>
          </cell>
        </row>
        <row r="15">
          <cell r="D15">
            <v>132</v>
          </cell>
          <cell r="E15">
            <v>132</v>
          </cell>
          <cell r="F15">
            <v>132</v>
          </cell>
          <cell r="G15">
            <v>26</v>
          </cell>
          <cell r="H15">
            <v>9</v>
          </cell>
          <cell r="I15">
            <v>45</v>
          </cell>
          <cell r="L15">
            <v>2</v>
          </cell>
          <cell r="M15">
            <v>0</v>
          </cell>
          <cell r="N15">
            <v>0</v>
          </cell>
        </row>
        <row r="16">
          <cell r="D16">
            <v>14</v>
          </cell>
          <cell r="E16">
            <v>14</v>
          </cell>
          <cell r="F16">
            <v>14</v>
          </cell>
          <cell r="G16">
            <v>10</v>
          </cell>
          <cell r="H16">
            <v>4</v>
          </cell>
          <cell r="I16">
            <v>14</v>
          </cell>
          <cell r="L16">
            <v>3</v>
          </cell>
          <cell r="M16">
            <v>0</v>
          </cell>
          <cell r="N16">
            <v>0</v>
          </cell>
        </row>
        <row r="17">
          <cell r="D17">
            <v>46</v>
          </cell>
          <cell r="E17">
            <v>46</v>
          </cell>
          <cell r="F17">
            <v>46</v>
          </cell>
          <cell r="G17">
            <v>3</v>
          </cell>
          <cell r="H17">
            <v>1</v>
          </cell>
          <cell r="I17">
            <v>10</v>
          </cell>
          <cell r="L17">
            <v>3</v>
          </cell>
          <cell r="M17">
            <v>0</v>
          </cell>
          <cell r="N17">
            <v>0</v>
          </cell>
        </row>
        <row r="18">
          <cell r="D18">
            <v>75</v>
          </cell>
          <cell r="E18">
            <v>75</v>
          </cell>
          <cell r="F18">
            <v>75</v>
          </cell>
          <cell r="G18">
            <v>16</v>
          </cell>
          <cell r="H18">
            <v>5</v>
          </cell>
          <cell r="I18">
            <v>43</v>
          </cell>
          <cell r="L18">
            <v>12</v>
          </cell>
          <cell r="M18">
            <v>0</v>
          </cell>
          <cell r="N18">
            <v>0</v>
          </cell>
        </row>
        <row r="19">
          <cell r="D19">
            <v>76</v>
          </cell>
          <cell r="E19">
            <v>76</v>
          </cell>
          <cell r="F19">
            <v>82</v>
          </cell>
          <cell r="G19">
            <v>23</v>
          </cell>
          <cell r="H19">
            <v>6</v>
          </cell>
          <cell r="I19">
            <v>10</v>
          </cell>
          <cell r="L19">
            <v>7</v>
          </cell>
          <cell r="M19">
            <v>0</v>
          </cell>
          <cell r="N19">
            <v>0</v>
          </cell>
        </row>
        <row r="20">
          <cell r="D20">
            <v>42</v>
          </cell>
          <cell r="E20">
            <v>42</v>
          </cell>
          <cell r="F20">
            <v>42</v>
          </cell>
          <cell r="G20">
            <v>10</v>
          </cell>
          <cell r="H20">
            <v>4</v>
          </cell>
          <cell r="I20">
            <v>10</v>
          </cell>
          <cell r="L20">
            <v>3</v>
          </cell>
          <cell r="M20">
            <v>0</v>
          </cell>
          <cell r="N20">
            <v>0</v>
          </cell>
        </row>
        <row r="21">
          <cell r="D21">
            <v>26</v>
          </cell>
          <cell r="E21">
            <v>26</v>
          </cell>
          <cell r="F21">
            <v>26</v>
          </cell>
          <cell r="G21">
            <v>9</v>
          </cell>
          <cell r="H21">
            <v>0</v>
          </cell>
          <cell r="I21">
            <v>13</v>
          </cell>
          <cell r="L21">
            <v>2</v>
          </cell>
          <cell r="M21">
            <v>0</v>
          </cell>
          <cell r="N21">
            <v>0</v>
          </cell>
        </row>
        <row r="22">
          <cell r="D22">
            <v>40</v>
          </cell>
          <cell r="E22">
            <v>40</v>
          </cell>
          <cell r="F22">
            <v>40</v>
          </cell>
          <cell r="G22">
            <v>17</v>
          </cell>
          <cell r="H22">
            <v>1</v>
          </cell>
          <cell r="I22">
            <v>40</v>
          </cell>
          <cell r="L22">
            <v>5</v>
          </cell>
          <cell r="M22">
            <v>1</v>
          </cell>
          <cell r="N22">
            <v>0</v>
          </cell>
        </row>
        <row r="23">
          <cell r="D23">
            <v>25</v>
          </cell>
          <cell r="E23">
            <v>25</v>
          </cell>
          <cell r="F23">
            <v>25</v>
          </cell>
          <cell r="G23">
            <v>1</v>
          </cell>
          <cell r="H23">
            <v>3</v>
          </cell>
          <cell r="I23">
            <v>25</v>
          </cell>
          <cell r="L23">
            <v>0</v>
          </cell>
          <cell r="M23">
            <v>6</v>
          </cell>
          <cell r="N23">
            <v>0</v>
          </cell>
        </row>
        <row r="24">
          <cell r="D24">
            <v>44</v>
          </cell>
          <cell r="E24">
            <v>44</v>
          </cell>
          <cell r="F24">
            <v>44</v>
          </cell>
          <cell r="G24">
            <v>9</v>
          </cell>
          <cell r="H24">
            <v>4</v>
          </cell>
          <cell r="I24">
            <v>29</v>
          </cell>
          <cell r="L24">
            <v>4</v>
          </cell>
          <cell r="M24">
            <v>0</v>
          </cell>
          <cell r="N24">
            <v>0</v>
          </cell>
        </row>
        <row r="25">
          <cell r="D25">
            <v>0</v>
          </cell>
          <cell r="E25">
            <v>29</v>
          </cell>
          <cell r="F25">
            <v>29</v>
          </cell>
          <cell r="G25">
            <v>1</v>
          </cell>
          <cell r="H25">
            <v>0</v>
          </cell>
          <cell r="I25">
            <v>28</v>
          </cell>
          <cell r="L25">
            <v>8</v>
          </cell>
          <cell r="M25">
            <v>0</v>
          </cell>
          <cell r="N25">
            <v>0</v>
          </cell>
        </row>
        <row r="26">
          <cell r="D26">
            <v>30</v>
          </cell>
          <cell r="E26">
            <v>30</v>
          </cell>
          <cell r="F26">
            <v>30</v>
          </cell>
          <cell r="G26">
            <v>0</v>
          </cell>
          <cell r="H26">
            <v>0</v>
          </cell>
          <cell r="I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D27">
            <v>72</v>
          </cell>
          <cell r="E27">
            <v>72</v>
          </cell>
          <cell r="F27">
            <v>72</v>
          </cell>
          <cell r="G27">
            <v>0</v>
          </cell>
          <cell r="H27">
            <v>2</v>
          </cell>
          <cell r="I27">
            <v>33</v>
          </cell>
          <cell r="L27">
            <v>2</v>
          </cell>
          <cell r="M27">
            <v>0</v>
          </cell>
          <cell r="N27">
            <v>0</v>
          </cell>
        </row>
        <row r="28">
          <cell r="D28">
            <v>23</v>
          </cell>
          <cell r="E28">
            <v>0</v>
          </cell>
          <cell r="F28">
            <v>23</v>
          </cell>
          <cell r="G28">
            <v>0</v>
          </cell>
          <cell r="H28">
            <v>3</v>
          </cell>
          <cell r="I28">
            <v>23</v>
          </cell>
          <cell r="L28">
            <v>3</v>
          </cell>
          <cell r="M28">
            <v>0</v>
          </cell>
          <cell r="N28">
            <v>0</v>
          </cell>
        </row>
        <row r="29">
          <cell r="D29">
            <v>18</v>
          </cell>
          <cell r="E29">
            <v>18</v>
          </cell>
          <cell r="F29">
            <v>18</v>
          </cell>
          <cell r="G29">
            <v>2</v>
          </cell>
          <cell r="H29">
            <v>0</v>
          </cell>
          <cell r="I29">
            <v>18</v>
          </cell>
          <cell r="L29">
            <v>2</v>
          </cell>
          <cell r="M29">
            <v>0</v>
          </cell>
          <cell r="N29">
            <v>0</v>
          </cell>
        </row>
        <row r="30">
          <cell r="D30">
            <v>31</v>
          </cell>
          <cell r="E30">
            <v>31</v>
          </cell>
          <cell r="F30">
            <v>31</v>
          </cell>
          <cell r="G30">
            <v>20</v>
          </cell>
          <cell r="H30">
            <v>0</v>
          </cell>
          <cell r="I30">
            <v>28</v>
          </cell>
          <cell r="L30">
            <v>4</v>
          </cell>
          <cell r="M30">
            <v>0</v>
          </cell>
          <cell r="N30">
            <v>1</v>
          </cell>
        </row>
        <row r="31">
          <cell r="D31">
            <v>0</v>
          </cell>
          <cell r="E31">
            <v>66</v>
          </cell>
          <cell r="F31">
            <v>0</v>
          </cell>
          <cell r="G31">
            <v>8</v>
          </cell>
          <cell r="H31">
            <v>0</v>
          </cell>
          <cell r="I31">
            <v>20</v>
          </cell>
          <cell r="L31">
            <v>5</v>
          </cell>
          <cell r="M31">
            <v>0</v>
          </cell>
          <cell r="N31">
            <v>0</v>
          </cell>
        </row>
        <row r="32">
          <cell r="D32">
            <v>0</v>
          </cell>
          <cell r="E32">
            <v>22</v>
          </cell>
          <cell r="F32">
            <v>22</v>
          </cell>
          <cell r="G32">
            <v>0</v>
          </cell>
          <cell r="H32">
            <v>0</v>
          </cell>
          <cell r="I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D33">
            <v>40</v>
          </cell>
          <cell r="E33">
            <v>40</v>
          </cell>
          <cell r="F33">
            <v>40</v>
          </cell>
          <cell r="G33">
            <v>22</v>
          </cell>
          <cell r="H33">
            <v>1</v>
          </cell>
          <cell r="I33">
            <v>44</v>
          </cell>
          <cell r="L33">
            <v>4</v>
          </cell>
          <cell r="M33">
            <v>0</v>
          </cell>
          <cell r="N33">
            <v>0</v>
          </cell>
        </row>
        <row r="34">
          <cell r="D34">
            <v>28</v>
          </cell>
          <cell r="E34">
            <v>27</v>
          </cell>
          <cell r="F34">
            <v>28</v>
          </cell>
          <cell r="G34">
            <v>2</v>
          </cell>
          <cell r="H34">
            <v>9</v>
          </cell>
          <cell r="I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D35">
            <v>32</v>
          </cell>
          <cell r="E35">
            <v>32</v>
          </cell>
          <cell r="F35">
            <v>32</v>
          </cell>
          <cell r="G35">
            <v>0</v>
          </cell>
          <cell r="H35">
            <v>3</v>
          </cell>
          <cell r="I35">
            <v>10</v>
          </cell>
          <cell r="L35">
            <v>3</v>
          </cell>
          <cell r="M35">
            <v>0</v>
          </cell>
          <cell r="N35">
            <v>0</v>
          </cell>
        </row>
        <row r="36">
          <cell r="D36">
            <v>94</v>
          </cell>
          <cell r="E36">
            <v>94</v>
          </cell>
          <cell r="F36">
            <v>94</v>
          </cell>
          <cell r="G36">
            <v>94</v>
          </cell>
          <cell r="H36">
            <v>6</v>
          </cell>
          <cell r="I36">
            <v>18</v>
          </cell>
          <cell r="L36">
            <v>4</v>
          </cell>
          <cell r="M36">
            <v>0</v>
          </cell>
          <cell r="N36">
            <v>0</v>
          </cell>
        </row>
        <row r="37">
          <cell r="D37">
            <v>0</v>
          </cell>
          <cell r="E37">
            <v>33</v>
          </cell>
          <cell r="F37">
            <v>33</v>
          </cell>
          <cell r="G37">
            <v>2</v>
          </cell>
          <cell r="H37">
            <v>1</v>
          </cell>
          <cell r="I37">
            <v>22</v>
          </cell>
          <cell r="L37">
            <v>0</v>
          </cell>
          <cell r="M37">
            <v>0</v>
          </cell>
          <cell r="N37">
            <v>0</v>
          </cell>
        </row>
        <row r="38">
          <cell r="D38">
            <v>80</v>
          </cell>
          <cell r="E38">
            <v>80</v>
          </cell>
          <cell r="F38">
            <v>80</v>
          </cell>
          <cell r="G38">
            <v>8</v>
          </cell>
          <cell r="H38">
            <v>0</v>
          </cell>
          <cell r="I38">
            <v>31</v>
          </cell>
          <cell r="L38">
            <v>8</v>
          </cell>
          <cell r="M38">
            <v>0</v>
          </cell>
          <cell r="N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4</v>
          </cell>
          <cell r="H39">
            <v>0</v>
          </cell>
          <cell r="I39">
            <v>27</v>
          </cell>
          <cell r="L39">
            <v>3</v>
          </cell>
          <cell r="M39">
            <v>0</v>
          </cell>
          <cell r="N39">
            <v>0</v>
          </cell>
        </row>
        <row r="40">
          <cell r="D40">
            <v>25</v>
          </cell>
          <cell r="E40">
            <v>28</v>
          </cell>
          <cell r="F40">
            <v>25</v>
          </cell>
          <cell r="G40">
            <v>5</v>
          </cell>
          <cell r="H40">
            <v>3</v>
          </cell>
          <cell r="I40">
            <v>35</v>
          </cell>
          <cell r="L40">
            <v>6</v>
          </cell>
          <cell r="M40">
            <v>0</v>
          </cell>
          <cell r="N40">
            <v>0</v>
          </cell>
        </row>
        <row r="41">
          <cell r="D41">
            <v>33</v>
          </cell>
          <cell r="E41">
            <v>33</v>
          </cell>
          <cell r="F41">
            <v>33</v>
          </cell>
          <cell r="G41">
            <v>19</v>
          </cell>
          <cell r="H41">
            <v>6</v>
          </cell>
          <cell r="I41">
            <v>33</v>
          </cell>
          <cell r="L41">
            <v>4</v>
          </cell>
          <cell r="M41">
            <v>1</v>
          </cell>
          <cell r="N41">
            <v>0</v>
          </cell>
        </row>
        <row r="42">
          <cell r="D42">
            <v>0</v>
          </cell>
          <cell r="E42">
            <v>47</v>
          </cell>
          <cell r="F42">
            <v>47</v>
          </cell>
          <cell r="G42">
            <v>30</v>
          </cell>
          <cell r="H42">
            <v>0</v>
          </cell>
          <cell r="I42">
            <v>43</v>
          </cell>
          <cell r="L42">
            <v>4</v>
          </cell>
          <cell r="M42">
            <v>3</v>
          </cell>
          <cell r="N42">
            <v>0</v>
          </cell>
        </row>
        <row r="43">
          <cell r="D43">
            <v>52</v>
          </cell>
          <cell r="E43">
            <v>52</v>
          </cell>
          <cell r="F43">
            <v>52</v>
          </cell>
          <cell r="G43">
            <v>26</v>
          </cell>
          <cell r="H43">
            <v>9</v>
          </cell>
          <cell r="I43">
            <v>34</v>
          </cell>
          <cell r="L43">
            <v>5</v>
          </cell>
          <cell r="M43">
            <v>0</v>
          </cell>
          <cell r="N43">
            <v>0</v>
          </cell>
        </row>
        <row r="44">
          <cell r="D44">
            <v>25</v>
          </cell>
          <cell r="E44">
            <v>40</v>
          </cell>
          <cell r="F44">
            <v>25</v>
          </cell>
          <cell r="G44">
            <v>5</v>
          </cell>
          <cell r="H44">
            <v>0</v>
          </cell>
          <cell r="I44">
            <v>23</v>
          </cell>
          <cell r="L44">
            <v>8</v>
          </cell>
          <cell r="M44">
            <v>0</v>
          </cell>
          <cell r="N44">
            <v>0</v>
          </cell>
        </row>
        <row r="45">
          <cell r="D45">
            <v>60</v>
          </cell>
          <cell r="E45">
            <v>60</v>
          </cell>
          <cell r="F45">
            <v>60</v>
          </cell>
          <cell r="G45">
            <v>2</v>
          </cell>
          <cell r="H45">
            <v>6</v>
          </cell>
          <cell r="I45">
            <v>7</v>
          </cell>
          <cell r="L45">
            <v>1</v>
          </cell>
          <cell r="M45">
            <v>0</v>
          </cell>
          <cell r="N45">
            <v>2</v>
          </cell>
        </row>
        <row r="46">
          <cell r="D46">
            <v>24</v>
          </cell>
          <cell r="E46">
            <v>29</v>
          </cell>
          <cell r="F46">
            <v>30</v>
          </cell>
          <cell r="G46">
            <v>13</v>
          </cell>
          <cell r="H46">
            <v>4</v>
          </cell>
          <cell r="I46">
            <v>27</v>
          </cell>
          <cell r="L46">
            <v>4</v>
          </cell>
          <cell r="M46">
            <v>0</v>
          </cell>
          <cell r="N46">
            <v>0</v>
          </cell>
        </row>
        <row r="47">
          <cell r="D47">
            <v>40</v>
          </cell>
          <cell r="E47">
            <v>40</v>
          </cell>
          <cell r="F47">
            <v>40</v>
          </cell>
          <cell r="G47">
            <v>4</v>
          </cell>
          <cell r="H47">
            <v>4</v>
          </cell>
          <cell r="I47">
            <v>18</v>
          </cell>
          <cell r="L47">
            <v>2</v>
          </cell>
          <cell r="M47">
            <v>0</v>
          </cell>
          <cell r="N47">
            <v>0</v>
          </cell>
        </row>
        <row r="48">
          <cell r="D48">
            <v>1</v>
          </cell>
          <cell r="E48">
            <v>22</v>
          </cell>
          <cell r="F48">
            <v>22</v>
          </cell>
          <cell r="G48">
            <v>8</v>
          </cell>
          <cell r="H48">
            <v>1</v>
          </cell>
          <cell r="I48">
            <v>10</v>
          </cell>
          <cell r="L48">
            <v>3</v>
          </cell>
          <cell r="M48">
            <v>0</v>
          </cell>
          <cell r="N48">
            <v>0</v>
          </cell>
        </row>
        <row r="49">
          <cell r="D49">
            <v>31</v>
          </cell>
          <cell r="E49">
            <v>31</v>
          </cell>
          <cell r="F49">
            <v>31</v>
          </cell>
          <cell r="G49">
            <v>14</v>
          </cell>
          <cell r="H49">
            <v>0</v>
          </cell>
          <cell r="I49">
            <v>24</v>
          </cell>
          <cell r="L49">
            <v>3</v>
          </cell>
          <cell r="M49">
            <v>0</v>
          </cell>
          <cell r="N49">
            <v>0</v>
          </cell>
        </row>
        <row r="50">
          <cell r="D50">
            <v>19</v>
          </cell>
          <cell r="E50">
            <v>0</v>
          </cell>
          <cell r="F50">
            <v>19</v>
          </cell>
          <cell r="G50">
            <v>6</v>
          </cell>
          <cell r="H50">
            <v>5</v>
          </cell>
          <cell r="I50">
            <v>19</v>
          </cell>
          <cell r="L50">
            <v>3</v>
          </cell>
          <cell r="M50">
            <v>0</v>
          </cell>
          <cell r="N50">
            <v>0</v>
          </cell>
        </row>
        <row r="51">
          <cell r="D51">
            <v>48</v>
          </cell>
          <cell r="E51">
            <v>48</v>
          </cell>
          <cell r="F51">
            <v>48</v>
          </cell>
          <cell r="G51">
            <v>14</v>
          </cell>
          <cell r="H51">
            <v>16</v>
          </cell>
          <cell r="I51">
            <v>9</v>
          </cell>
          <cell r="L51">
            <v>4</v>
          </cell>
          <cell r="M51">
            <v>0</v>
          </cell>
          <cell r="N51">
            <v>0</v>
          </cell>
        </row>
        <row r="52">
          <cell r="D52">
            <v>71</v>
          </cell>
          <cell r="E52">
            <v>59</v>
          </cell>
          <cell r="F52">
            <v>71</v>
          </cell>
          <cell r="G52">
            <v>27</v>
          </cell>
          <cell r="H52">
            <v>10</v>
          </cell>
          <cell r="I52">
            <v>26</v>
          </cell>
          <cell r="L52">
            <v>4</v>
          </cell>
          <cell r="M52">
            <v>0</v>
          </cell>
          <cell r="N52">
            <v>0</v>
          </cell>
        </row>
        <row r="53">
          <cell r="D53">
            <v>26</v>
          </cell>
          <cell r="E53">
            <v>0</v>
          </cell>
          <cell r="F53">
            <v>26</v>
          </cell>
          <cell r="G53">
            <v>0</v>
          </cell>
          <cell r="H53">
            <v>0</v>
          </cell>
          <cell r="I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D54">
            <v>35</v>
          </cell>
          <cell r="E54">
            <v>35</v>
          </cell>
          <cell r="F54">
            <v>35</v>
          </cell>
          <cell r="G54">
            <v>9</v>
          </cell>
          <cell r="H54">
            <v>0</v>
          </cell>
          <cell r="I54">
            <v>35</v>
          </cell>
          <cell r="L54">
            <v>3</v>
          </cell>
          <cell r="M54">
            <v>0</v>
          </cell>
          <cell r="N54">
            <v>0</v>
          </cell>
        </row>
        <row r="55">
          <cell r="D55">
            <v>23</v>
          </cell>
          <cell r="E55">
            <v>23</v>
          </cell>
          <cell r="F55">
            <v>23</v>
          </cell>
          <cell r="G55">
            <v>5</v>
          </cell>
          <cell r="H55">
            <v>0</v>
          </cell>
          <cell r="I55">
            <v>23</v>
          </cell>
          <cell r="L55">
            <v>1</v>
          </cell>
          <cell r="M55">
            <v>3</v>
          </cell>
          <cell r="N55">
            <v>0</v>
          </cell>
        </row>
        <row r="56">
          <cell r="D56">
            <v>45</v>
          </cell>
          <cell r="E56">
            <v>45</v>
          </cell>
          <cell r="F56">
            <v>45</v>
          </cell>
          <cell r="G56">
            <v>0</v>
          </cell>
          <cell r="H56">
            <v>16</v>
          </cell>
          <cell r="I56">
            <v>45</v>
          </cell>
          <cell r="L56">
            <v>5</v>
          </cell>
          <cell r="M56">
            <v>0</v>
          </cell>
          <cell r="N56">
            <v>0</v>
          </cell>
        </row>
        <row r="57">
          <cell r="D57">
            <v>24</v>
          </cell>
          <cell r="E57">
            <v>25</v>
          </cell>
          <cell r="F57">
            <v>24</v>
          </cell>
          <cell r="G57">
            <v>4</v>
          </cell>
          <cell r="H57">
            <v>5</v>
          </cell>
          <cell r="I57">
            <v>7</v>
          </cell>
          <cell r="L57">
            <v>2</v>
          </cell>
          <cell r="M57">
            <v>0</v>
          </cell>
          <cell r="N57">
            <v>0</v>
          </cell>
        </row>
        <row r="58">
          <cell r="D58">
            <v>23</v>
          </cell>
          <cell r="E58">
            <v>0</v>
          </cell>
          <cell r="F58">
            <v>23</v>
          </cell>
          <cell r="G58">
            <v>0</v>
          </cell>
          <cell r="H58">
            <v>0</v>
          </cell>
          <cell r="I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>
            <v>29</v>
          </cell>
          <cell r="E59">
            <v>29</v>
          </cell>
          <cell r="F59">
            <v>29</v>
          </cell>
          <cell r="G59">
            <v>0</v>
          </cell>
          <cell r="H59">
            <v>6</v>
          </cell>
          <cell r="I59">
            <v>25</v>
          </cell>
          <cell r="L59">
            <v>1</v>
          </cell>
          <cell r="M59">
            <v>0</v>
          </cell>
          <cell r="N59">
            <v>0</v>
          </cell>
        </row>
        <row r="60">
          <cell r="D60">
            <v>18</v>
          </cell>
          <cell r="E60">
            <v>10</v>
          </cell>
          <cell r="F60">
            <v>18</v>
          </cell>
          <cell r="G60">
            <v>5</v>
          </cell>
          <cell r="H60">
            <v>0</v>
          </cell>
          <cell r="I60">
            <v>17</v>
          </cell>
          <cell r="L60">
            <v>4</v>
          </cell>
          <cell r="M60">
            <v>0</v>
          </cell>
          <cell r="N60">
            <v>0</v>
          </cell>
        </row>
        <row r="61">
          <cell r="D61">
            <v>45</v>
          </cell>
          <cell r="E61">
            <v>0</v>
          </cell>
          <cell r="F61">
            <v>45</v>
          </cell>
          <cell r="G61">
            <v>0</v>
          </cell>
          <cell r="H61">
            <v>0</v>
          </cell>
          <cell r="I61">
            <v>0</v>
          </cell>
          <cell r="L61">
            <v>3</v>
          </cell>
          <cell r="M61">
            <v>0</v>
          </cell>
          <cell r="N61">
            <v>0</v>
          </cell>
        </row>
        <row r="62">
          <cell r="D62">
            <v>14</v>
          </cell>
          <cell r="E62">
            <v>14</v>
          </cell>
          <cell r="F62">
            <v>14</v>
          </cell>
          <cell r="G62">
            <v>9</v>
          </cell>
          <cell r="H62">
            <v>1</v>
          </cell>
          <cell r="I62">
            <v>15</v>
          </cell>
          <cell r="L62">
            <v>4</v>
          </cell>
          <cell r="M62">
            <v>0</v>
          </cell>
          <cell r="N62">
            <v>0</v>
          </cell>
        </row>
        <row r="63">
          <cell r="D63">
            <v>0</v>
          </cell>
          <cell r="E63">
            <v>12</v>
          </cell>
          <cell r="F63">
            <v>12</v>
          </cell>
          <cell r="G63">
            <v>6</v>
          </cell>
          <cell r="H63">
            <v>1</v>
          </cell>
          <cell r="I63">
            <v>12</v>
          </cell>
          <cell r="L63">
            <v>3</v>
          </cell>
          <cell r="M63">
            <v>0</v>
          </cell>
          <cell r="N63">
            <v>0</v>
          </cell>
        </row>
        <row r="64">
          <cell r="D64">
            <v>17</v>
          </cell>
          <cell r="E64">
            <v>21</v>
          </cell>
          <cell r="F64">
            <v>21</v>
          </cell>
          <cell r="G64">
            <v>0</v>
          </cell>
          <cell r="H64">
            <v>6</v>
          </cell>
          <cell r="I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D65">
            <v>28</v>
          </cell>
          <cell r="E65">
            <v>28</v>
          </cell>
          <cell r="F65">
            <v>25</v>
          </cell>
          <cell r="G65">
            <v>5</v>
          </cell>
          <cell r="H65">
            <v>1</v>
          </cell>
          <cell r="I65">
            <v>11</v>
          </cell>
          <cell r="L65">
            <v>1</v>
          </cell>
          <cell r="M65">
            <v>0</v>
          </cell>
          <cell r="N65">
            <v>0</v>
          </cell>
        </row>
        <row r="66">
          <cell r="D66">
            <v>16</v>
          </cell>
          <cell r="E66">
            <v>15</v>
          </cell>
          <cell r="F66">
            <v>16</v>
          </cell>
          <cell r="G66">
            <v>0</v>
          </cell>
          <cell r="H66">
            <v>0</v>
          </cell>
          <cell r="I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D67">
            <v>9</v>
          </cell>
          <cell r="E67">
            <v>9</v>
          </cell>
          <cell r="F67">
            <v>9</v>
          </cell>
          <cell r="G67">
            <v>0</v>
          </cell>
          <cell r="H67">
            <v>0</v>
          </cell>
          <cell r="I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D68"/>
          <cell r="E68"/>
          <cell r="F68"/>
          <cell r="G68"/>
          <cell r="H68"/>
          <cell r="I68"/>
          <cell r="L68"/>
          <cell r="M68"/>
          <cell r="N68"/>
        </row>
        <row r="69">
          <cell r="D69">
            <v>1</v>
          </cell>
          <cell r="E69">
            <v>0</v>
          </cell>
          <cell r="F69">
            <v>3</v>
          </cell>
          <cell r="G69">
            <v>0</v>
          </cell>
          <cell r="H69">
            <v>0</v>
          </cell>
          <cell r="I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D70">
            <v>8</v>
          </cell>
          <cell r="E70">
            <v>4</v>
          </cell>
          <cell r="F70">
            <v>8</v>
          </cell>
          <cell r="G70">
            <v>0</v>
          </cell>
          <cell r="H70">
            <v>0</v>
          </cell>
          <cell r="I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D71">
            <v>9</v>
          </cell>
          <cell r="E71">
            <v>9</v>
          </cell>
          <cell r="F71">
            <v>9</v>
          </cell>
          <cell r="G71">
            <v>0</v>
          </cell>
          <cell r="H71">
            <v>0</v>
          </cell>
          <cell r="I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D75">
            <v>3</v>
          </cell>
          <cell r="E75">
            <v>3</v>
          </cell>
          <cell r="F75">
            <v>3</v>
          </cell>
          <cell r="G75">
            <v>0</v>
          </cell>
          <cell r="H75">
            <v>2</v>
          </cell>
          <cell r="I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D76">
            <v>3</v>
          </cell>
          <cell r="E76">
            <v>3</v>
          </cell>
          <cell r="F76">
            <v>3</v>
          </cell>
          <cell r="G76">
            <v>0</v>
          </cell>
          <cell r="H76">
            <v>0</v>
          </cell>
          <cell r="I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D77">
            <v>1</v>
          </cell>
          <cell r="E77">
            <v>1</v>
          </cell>
          <cell r="F77">
            <v>1</v>
          </cell>
          <cell r="G77">
            <v>0</v>
          </cell>
          <cell r="H77">
            <v>0</v>
          </cell>
          <cell r="I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D79">
            <v>9</v>
          </cell>
          <cell r="E79">
            <v>0</v>
          </cell>
          <cell r="F79">
            <v>9</v>
          </cell>
          <cell r="G79">
            <v>0</v>
          </cell>
          <cell r="H79">
            <v>0</v>
          </cell>
          <cell r="I79">
            <v>0</v>
          </cell>
          <cell r="L79">
            <v>0</v>
          </cell>
          <cell r="M79">
            <v>0</v>
          </cell>
          <cell r="N79">
            <v>0</v>
          </cell>
        </row>
      </sheetData>
      <sheetData sheetId="12">
        <row r="7">
          <cell r="O7">
            <v>97</v>
          </cell>
        </row>
        <row r="8">
          <cell r="O8">
            <v>276</v>
          </cell>
        </row>
        <row r="9">
          <cell r="O9">
            <v>147</v>
          </cell>
        </row>
        <row r="10">
          <cell r="O10">
            <v>158</v>
          </cell>
        </row>
        <row r="11">
          <cell r="O11">
            <v>133</v>
          </cell>
        </row>
        <row r="12">
          <cell r="O12">
            <v>242</v>
          </cell>
        </row>
        <row r="13">
          <cell r="O13">
            <v>91</v>
          </cell>
        </row>
        <row r="14">
          <cell r="O14">
            <v>46</v>
          </cell>
        </row>
        <row r="15">
          <cell r="O15">
            <v>309</v>
          </cell>
        </row>
        <row r="16">
          <cell r="O16">
            <v>33</v>
          </cell>
        </row>
        <row r="17">
          <cell r="O17">
            <v>49</v>
          </cell>
        </row>
        <row r="18">
          <cell r="O18">
            <v>147</v>
          </cell>
        </row>
        <row r="19">
          <cell r="O19">
            <v>204</v>
          </cell>
        </row>
        <row r="20">
          <cell r="O20">
            <v>74</v>
          </cell>
        </row>
        <row r="21">
          <cell r="O21">
            <v>33</v>
          </cell>
        </row>
        <row r="22">
          <cell r="O22">
            <v>55</v>
          </cell>
        </row>
        <row r="23">
          <cell r="O23">
            <v>39</v>
          </cell>
        </row>
        <row r="24">
          <cell r="O24">
            <v>80</v>
          </cell>
        </row>
        <row r="25">
          <cell r="O25">
            <v>59</v>
          </cell>
        </row>
        <row r="26">
          <cell r="O26">
            <v>24</v>
          </cell>
        </row>
        <row r="27">
          <cell r="O27">
            <v>141</v>
          </cell>
        </row>
        <row r="28">
          <cell r="O28">
            <v>45</v>
          </cell>
        </row>
        <row r="29">
          <cell r="O29">
            <v>32</v>
          </cell>
        </row>
        <row r="30">
          <cell r="O30">
            <v>100</v>
          </cell>
        </row>
        <row r="31">
          <cell r="O31">
            <v>148</v>
          </cell>
        </row>
        <row r="32">
          <cell r="O32">
            <v>77</v>
          </cell>
        </row>
        <row r="33">
          <cell r="O33">
            <v>130</v>
          </cell>
        </row>
        <row r="34">
          <cell r="O34">
            <v>124</v>
          </cell>
        </row>
        <row r="35">
          <cell r="O35">
            <v>78</v>
          </cell>
        </row>
        <row r="36">
          <cell r="O36">
            <v>152</v>
          </cell>
        </row>
        <row r="37">
          <cell r="O37">
            <v>46</v>
          </cell>
        </row>
        <row r="38">
          <cell r="O38">
            <v>101</v>
          </cell>
        </row>
        <row r="39">
          <cell r="O39">
            <v>43</v>
          </cell>
        </row>
        <row r="40">
          <cell r="O40">
            <v>111</v>
          </cell>
        </row>
        <row r="41">
          <cell r="O41">
            <v>69</v>
          </cell>
        </row>
        <row r="42">
          <cell r="O42">
            <v>81</v>
          </cell>
        </row>
        <row r="43">
          <cell r="O43">
            <v>107</v>
          </cell>
        </row>
        <row r="44">
          <cell r="O44">
            <v>91</v>
          </cell>
        </row>
        <row r="45">
          <cell r="O45">
            <v>168</v>
          </cell>
        </row>
        <row r="46">
          <cell r="O46">
            <v>110</v>
          </cell>
        </row>
        <row r="47">
          <cell r="O47">
            <v>110</v>
          </cell>
        </row>
        <row r="48">
          <cell r="O48">
            <v>30</v>
          </cell>
        </row>
        <row r="49">
          <cell r="O49">
            <v>113</v>
          </cell>
        </row>
        <row r="50">
          <cell r="O50">
            <v>31</v>
          </cell>
        </row>
        <row r="51">
          <cell r="O51">
            <v>140</v>
          </cell>
        </row>
        <row r="52">
          <cell r="O52">
            <v>98</v>
          </cell>
        </row>
        <row r="53">
          <cell r="O53">
            <v>23</v>
          </cell>
        </row>
        <row r="54">
          <cell r="O54">
            <v>82</v>
          </cell>
        </row>
        <row r="55">
          <cell r="O55">
            <v>44</v>
          </cell>
        </row>
        <row r="56">
          <cell r="O56">
            <v>27</v>
          </cell>
        </row>
        <row r="57">
          <cell r="O57">
            <v>90</v>
          </cell>
        </row>
        <row r="58">
          <cell r="O58">
            <v>47</v>
          </cell>
        </row>
        <row r="59">
          <cell r="O59">
            <v>78</v>
          </cell>
        </row>
        <row r="60">
          <cell r="O60">
            <v>39</v>
          </cell>
        </row>
        <row r="61">
          <cell r="O61">
            <v>82</v>
          </cell>
        </row>
        <row r="62">
          <cell r="O62">
            <v>61</v>
          </cell>
        </row>
        <row r="63">
          <cell r="O63">
            <v>33</v>
          </cell>
        </row>
        <row r="64">
          <cell r="O64">
            <v>36</v>
          </cell>
        </row>
        <row r="65">
          <cell r="O65">
            <v>50</v>
          </cell>
        </row>
        <row r="66">
          <cell r="O66">
            <v>51</v>
          </cell>
        </row>
        <row r="67">
          <cell r="O67">
            <v>7</v>
          </cell>
        </row>
        <row r="68">
          <cell r="O68">
            <v>35</v>
          </cell>
        </row>
        <row r="69">
          <cell r="O69">
            <v>14</v>
          </cell>
        </row>
        <row r="70">
          <cell r="O70">
            <v>37</v>
          </cell>
        </row>
        <row r="71">
          <cell r="O71">
            <v>28</v>
          </cell>
        </row>
        <row r="72">
          <cell r="O72">
            <v>46</v>
          </cell>
        </row>
        <row r="73">
          <cell r="O73">
            <v>22</v>
          </cell>
        </row>
        <row r="74">
          <cell r="O74">
            <v>18</v>
          </cell>
        </row>
        <row r="75">
          <cell r="O75">
            <v>14</v>
          </cell>
        </row>
        <row r="76">
          <cell r="O76">
            <v>12</v>
          </cell>
        </row>
        <row r="77">
          <cell r="O77">
            <v>17</v>
          </cell>
        </row>
        <row r="78">
          <cell r="O78">
            <v>8</v>
          </cell>
        </row>
        <row r="79">
          <cell r="O79">
            <v>24</v>
          </cell>
        </row>
      </sheetData>
      <sheetData sheetId="13">
        <row r="7">
          <cell r="F7">
            <v>87</v>
          </cell>
        </row>
        <row r="8">
          <cell r="F8">
            <v>200</v>
          </cell>
        </row>
        <row r="9">
          <cell r="F9">
            <v>147</v>
          </cell>
        </row>
        <row r="10">
          <cell r="F10">
            <v>158</v>
          </cell>
        </row>
        <row r="11">
          <cell r="F11">
            <v>91</v>
          </cell>
        </row>
        <row r="12">
          <cell r="F12">
            <v>242</v>
          </cell>
        </row>
        <row r="13">
          <cell r="F13">
            <v>91</v>
          </cell>
        </row>
        <row r="14">
          <cell r="F14">
            <v>42</v>
          </cell>
        </row>
        <row r="15">
          <cell r="F15">
            <v>309</v>
          </cell>
        </row>
        <row r="16">
          <cell r="F16">
            <v>33</v>
          </cell>
        </row>
        <row r="17">
          <cell r="F17">
            <v>49</v>
          </cell>
        </row>
        <row r="18">
          <cell r="F18">
            <v>73</v>
          </cell>
        </row>
        <row r="19">
          <cell r="F19">
            <v>204</v>
          </cell>
        </row>
        <row r="20">
          <cell r="F20">
            <v>50</v>
          </cell>
        </row>
        <row r="21">
          <cell r="F21">
            <v>33</v>
          </cell>
        </row>
        <row r="22">
          <cell r="F22">
            <v>55</v>
          </cell>
        </row>
        <row r="23">
          <cell r="F23">
            <v>39</v>
          </cell>
        </row>
        <row r="24">
          <cell r="F24">
            <v>80</v>
          </cell>
        </row>
        <row r="25">
          <cell r="F25">
            <v>59</v>
          </cell>
        </row>
        <row r="26">
          <cell r="F26">
            <v>24</v>
          </cell>
        </row>
        <row r="27">
          <cell r="F27">
            <v>97</v>
          </cell>
        </row>
        <row r="28">
          <cell r="F28">
            <v>26</v>
          </cell>
        </row>
        <row r="29">
          <cell r="F29">
            <v>32</v>
          </cell>
        </row>
        <row r="30">
          <cell r="F30">
            <v>100</v>
          </cell>
        </row>
        <row r="31">
          <cell r="F31">
            <v>148</v>
          </cell>
        </row>
        <row r="32">
          <cell r="F32">
            <v>11</v>
          </cell>
        </row>
        <row r="33">
          <cell r="F33">
            <v>96</v>
          </cell>
        </row>
        <row r="34">
          <cell r="F34">
            <v>114</v>
          </cell>
        </row>
        <row r="35">
          <cell r="F35">
            <v>78</v>
          </cell>
        </row>
        <row r="36">
          <cell r="F36">
            <v>121</v>
          </cell>
        </row>
        <row r="37">
          <cell r="F37">
            <v>30</v>
          </cell>
        </row>
        <row r="38">
          <cell r="F38">
            <v>100</v>
          </cell>
        </row>
        <row r="39">
          <cell r="F39">
            <v>36</v>
          </cell>
        </row>
        <row r="40">
          <cell r="F40">
            <v>50</v>
          </cell>
        </row>
        <row r="41">
          <cell r="F41">
            <v>69</v>
          </cell>
        </row>
        <row r="42">
          <cell r="F42">
            <v>52</v>
          </cell>
        </row>
        <row r="43">
          <cell r="F43">
            <v>88</v>
          </cell>
        </row>
        <row r="44">
          <cell r="F44">
            <v>91</v>
          </cell>
        </row>
        <row r="45">
          <cell r="F45">
            <v>116</v>
          </cell>
        </row>
        <row r="46">
          <cell r="F46">
            <v>67</v>
          </cell>
        </row>
        <row r="47">
          <cell r="F47">
            <v>107</v>
          </cell>
        </row>
        <row r="48">
          <cell r="F48">
            <v>30</v>
          </cell>
        </row>
        <row r="49">
          <cell r="F49">
            <v>78</v>
          </cell>
        </row>
        <row r="50">
          <cell r="F50">
            <v>25</v>
          </cell>
        </row>
        <row r="51">
          <cell r="F51">
            <v>140</v>
          </cell>
        </row>
        <row r="52">
          <cell r="F52">
            <v>79</v>
          </cell>
        </row>
        <row r="53">
          <cell r="F53">
            <v>23</v>
          </cell>
        </row>
        <row r="54">
          <cell r="F54">
            <v>82</v>
          </cell>
        </row>
        <row r="55">
          <cell r="F55">
            <v>26</v>
          </cell>
        </row>
        <row r="56">
          <cell r="F56">
            <v>13</v>
          </cell>
        </row>
        <row r="57">
          <cell r="F57">
            <v>82</v>
          </cell>
        </row>
        <row r="58">
          <cell r="F58">
            <v>30</v>
          </cell>
        </row>
        <row r="59">
          <cell r="F59">
            <v>78</v>
          </cell>
        </row>
        <row r="60">
          <cell r="F60">
            <v>33</v>
          </cell>
        </row>
        <row r="61">
          <cell r="F61">
            <v>82</v>
          </cell>
        </row>
        <row r="62">
          <cell r="F62">
            <v>56</v>
          </cell>
        </row>
        <row r="63">
          <cell r="F63">
            <v>28</v>
          </cell>
        </row>
        <row r="64">
          <cell r="F64">
            <v>26</v>
          </cell>
        </row>
        <row r="65">
          <cell r="F65">
            <v>50</v>
          </cell>
        </row>
        <row r="66">
          <cell r="F66">
            <v>51</v>
          </cell>
        </row>
        <row r="67">
          <cell r="F67">
            <v>7</v>
          </cell>
        </row>
        <row r="68">
          <cell r="F68">
            <v>19</v>
          </cell>
        </row>
        <row r="69">
          <cell r="F69">
            <v>14</v>
          </cell>
        </row>
        <row r="70">
          <cell r="F70">
            <v>37</v>
          </cell>
        </row>
        <row r="71">
          <cell r="F71">
            <v>28</v>
          </cell>
        </row>
        <row r="72">
          <cell r="F72">
            <v>26</v>
          </cell>
        </row>
        <row r="73">
          <cell r="F73">
            <v>14</v>
          </cell>
        </row>
        <row r="74">
          <cell r="F74">
            <v>18</v>
          </cell>
        </row>
        <row r="75">
          <cell r="F75">
            <v>14</v>
          </cell>
        </row>
        <row r="76">
          <cell r="F76">
            <v>3</v>
          </cell>
        </row>
        <row r="77">
          <cell r="F77">
            <v>16</v>
          </cell>
        </row>
        <row r="78">
          <cell r="F78">
            <v>8</v>
          </cell>
        </row>
        <row r="79">
          <cell r="F79">
            <v>18</v>
          </cell>
        </row>
      </sheetData>
      <sheetData sheetId="14">
        <row r="7">
          <cell r="C7">
            <v>32</v>
          </cell>
          <cell r="D7">
            <v>60</v>
          </cell>
          <cell r="E7">
            <v>46</v>
          </cell>
          <cell r="F7">
            <v>97</v>
          </cell>
          <cell r="H7">
            <v>31</v>
          </cell>
          <cell r="I7">
            <v>56</v>
          </cell>
          <cell r="J7">
            <v>46</v>
          </cell>
          <cell r="K7">
            <v>44</v>
          </cell>
        </row>
        <row r="8">
          <cell r="C8">
            <v>40</v>
          </cell>
          <cell r="D8">
            <v>108</v>
          </cell>
          <cell r="E8">
            <v>137</v>
          </cell>
          <cell r="F8">
            <v>276</v>
          </cell>
          <cell r="H8">
            <v>9</v>
          </cell>
          <cell r="I8">
            <v>51</v>
          </cell>
          <cell r="J8">
            <v>44</v>
          </cell>
          <cell r="K8">
            <v>70</v>
          </cell>
        </row>
        <row r="9">
          <cell r="C9">
            <v>41</v>
          </cell>
          <cell r="D9">
            <v>80</v>
          </cell>
          <cell r="E9">
            <v>55</v>
          </cell>
          <cell r="F9">
            <v>147</v>
          </cell>
          <cell r="H9">
            <v>23</v>
          </cell>
          <cell r="I9">
            <v>57</v>
          </cell>
          <cell r="J9">
            <v>55</v>
          </cell>
          <cell r="K9">
            <v>0</v>
          </cell>
        </row>
        <row r="10">
          <cell r="C10">
            <v>36</v>
          </cell>
          <cell r="D10">
            <v>110</v>
          </cell>
          <cell r="E10">
            <v>65</v>
          </cell>
          <cell r="F10">
            <v>158</v>
          </cell>
          <cell r="H10">
            <v>36</v>
          </cell>
          <cell r="I10">
            <v>108</v>
          </cell>
          <cell r="J10">
            <v>65</v>
          </cell>
          <cell r="K10">
            <v>115</v>
          </cell>
        </row>
        <row r="11">
          <cell r="C11">
            <v>42</v>
          </cell>
          <cell r="D11">
            <v>103</v>
          </cell>
          <cell r="E11">
            <v>123</v>
          </cell>
          <cell r="F11">
            <v>133</v>
          </cell>
          <cell r="H11">
            <v>9</v>
          </cell>
          <cell r="I11">
            <v>5</v>
          </cell>
          <cell r="J11">
            <v>102</v>
          </cell>
          <cell r="K11">
            <v>71</v>
          </cell>
        </row>
        <row r="12">
          <cell r="C12">
            <v>41</v>
          </cell>
          <cell r="D12">
            <v>91</v>
          </cell>
          <cell r="E12">
            <v>154</v>
          </cell>
          <cell r="F12">
            <v>242</v>
          </cell>
          <cell r="H12">
            <v>40</v>
          </cell>
          <cell r="I12">
            <v>91</v>
          </cell>
          <cell r="J12">
            <v>76</v>
          </cell>
          <cell r="K12">
            <v>140</v>
          </cell>
        </row>
        <row r="13">
          <cell r="C13">
            <v>35</v>
          </cell>
          <cell r="D13">
            <v>120</v>
          </cell>
          <cell r="E13">
            <v>51</v>
          </cell>
          <cell r="F13">
            <v>91</v>
          </cell>
          <cell r="H13">
            <v>11</v>
          </cell>
          <cell r="I13">
            <v>44</v>
          </cell>
          <cell r="J13">
            <v>51</v>
          </cell>
          <cell r="K13">
            <v>91</v>
          </cell>
        </row>
        <row r="14">
          <cell r="C14">
            <v>39</v>
          </cell>
          <cell r="D14">
            <v>86</v>
          </cell>
          <cell r="E14">
            <v>58</v>
          </cell>
          <cell r="F14">
            <v>46</v>
          </cell>
          <cell r="H14">
            <v>5</v>
          </cell>
          <cell r="I14">
            <v>8</v>
          </cell>
          <cell r="J14">
            <v>54</v>
          </cell>
          <cell r="K14">
            <v>29</v>
          </cell>
        </row>
        <row r="15">
          <cell r="C15">
            <v>39</v>
          </cell>
          <cell r="D15">
            <v>221</v>
          </cell>
          <cell r="E15">
            <v>132</v>
          </cell>
          <cell r="F15">
            <v>309</v>
          </cell>
          <cell r="H15">
            <v>30</v>
          </cell>
          <cell r="I15">
            <v>218</v>
          </cell>
          <cell r="J15">
            <v>9</v>
          </cell>
          <cell r="K15">
            <v>1</v>
          </cell>
        </row>
        <row r="16">
          <cell r="C16">
            <v>20</v>
          </cell>
          <cell r="D16">
            <v>49</v>
          </cell>
          <cell r="E16">
            <v>14</v>
          </cell>
          <cell r="F16">
            <v>33</v>
          </cell>
          <cell r="H16">
            <v>20</v>
          </cell>
          <cell r="I16">
            <v>49</v>
          </cell>
          <cell r="J16">
            <v>14</v>
          </cell>
          <cell r="K16">
            <v>3</v>
          </cell>
        </row>
        <row r="17">
          <cell r="C17">
            <v>19</v>
          </cell>
          <cell r="D17">
            <v>108</v>
          </cell>
          <cell r="E17">
            <v>46</v>
          </cell>
          <cell r="F17">
            <v>49</v>
          </cell>
          <cell r="H17">
            <v>13</v>
          </cell>
          <cell r="I17">
            <v>80</v>
          </cell>
          <cell r="J17">
            <v>40</v>
          </cell>
          <cell r="K17">
            <v>48</v>
          </cell>
        </row>
        <row r="18">
          <cell r="C18">
            <v>41</v>
          </cell>
          <cell r="D18">
            <v>82</v>
          </cell>
          <cell r="E18">
            <v>75</v>
          </cell>
          <cell r="F18">
            <v>147</v>
          </cell>
          <cell r="H18">
            <v>12</v>
          </cell>
          <cell r="I18">
            <v>23</v>
          </cell>
          <cell r="J18">
            <v>52</v>
          </cell>
          <cell r="K18">
            <v>67</v>
          </cell>
        </row>
        <row r="19">
          <cell r="C19">
            <v>35</v>
          </cell>
          <cell r="D19">
            <v>71</v>
          </cell>
          <cell r="E19">
            <v>82</v>
          </cell>
          <cell r="F19">
            <v>204</v>
          </cell>
          <cell r="H19">
            <v>0</v>
          </cell>
          <cell r="I19">
            <v>3</v>
          </cell>
          <cell r="J19">
            <v>2</v>
          </cell>
          <cell r="K19">
            <v>28</v>
          </cell>
        </row>
        <row r="20">
          <cell r="C20">
            <v>32</v>
          </cell>
          <cell r="D20">
            <v>86</v>
          </cell>
          <cell r="E20">
            <v>40</v>
          </cell>
          <cell r="F20">
            <v>74</v>
          </cell>
          <cell r="H20">
            <v>12</v>
          </cell>
          <cell r="I20">
            <v>69</v>
          </cell>
          <cell r="J20">
            <v>19</v>
          </cell>
          <cell r="K20">
            <v>19</v>
          </cell>
        </row>
        <row r="21">
          <cell r="C21">
            <v>31</v>
          </cell>
          <cell r="D21">
            <v>66</v>
          </cell>
          <cell r="E21">
            <v>26</v>
          </cell>
          <cell r="F21">
            <v>33</v>
          </cell>
          <cell r="H21">
            <v>16</v>
          </cell>
          <cell r="I21">
            <v>66</v>
          </cell>
          <cell r="J21">
            <v>26</v>
          </cell>
          <cell r="K21">
            <v>25</v>
          </cell>
        </row>
        <row r="22">
          <cell r="C22">
            <v>23</v>
          </cell>
          <cell r="D22">
            <v>94</v>
          </cell>
          <cell r="E22">
            <v>40</v>
          </cell>
          <cell r="F22">
            <v>55</v>
          </cell>
          <cell r="H22">
            <v>16</v>
          </cell>
          <cell r="I22">
            <v>55</v>
          </cell>
          <cell r="J22">
            <v>40</v>
          </cell>
          <cell r="K22">
            <v>47</v>
          </cell>
        </row>
        <row r="23">
          <cell r="C23">
            <v>17</v>
          </cell>
          <cell r="D23">
            <v>41</v>
          </cell>
          <cell r="E23">
            <v>25</v>
          </cell>
          <cell r="F23">
            <v>39</v>
          </cell>
          <cell r="H23">
            <v>17</v>
          </cell>
          <cell r="I23">
            <v>41</v>
          </cell>
          <cell r="J23">
            <v>25</v>
          </cell>
          <cell r="K23">
            <v>39</v>
          </cell>
        </row>
        <row r="24">
          <cell r="C24">
            <v>16</v>
          </cell>
          <cell r="D24">
            <v>37</v>
          </cell>
          <cell r="E24">
            <v>44</v>
          </cell>
          <cell r="F24">
            <v>80</v>
          </cell>
          <cell r="H24">
            <v>16</v>
          </cell>
          <cell r="I24">
            <v>32</v>
          </cell>
          <cell r="J24">
            <v>35</v>
          </cell>
          <cell r="K24">
            <v>52</v>
          </cell>
        </row>
        <row r="25">
          <cell r="C25">
            <v>21</v>
          </cell>
          <cell r="D25">
            <v>48</v>
          </cell>
          <cell r="E25">
            <v>29</v>
          </cell>
          <cell r="F25">
            <v>59</v>
          </cell>
          <cell r="H25">
            <v>12</v>
          </cell>
          <cell r="I25">
            <v>24</v>
          </cell>
          <cell r="J25">
            <v>27</v>
          </cell>
          <cell r="K25">
            <v>48</v>
          </cell>
        </row>
        <row r="26">
          <cell r="C26">
            <v>18</v>
          </cell>
          <cell r="D26">
            <v>33</v>
          </cell>
          <cell r="E26">
            <v>30</v>
          </cell>
          <cell r="F26">
            <v>24</v>
          </cell>
          <cell r="H26">
            <v>3</v>
          </cell>
          <cell r="I26">
            <v>33</v>
          </cell>
          <cell r="J26">
            <v>27</v>
          </cell>
          <cell r="K26">
            <v>12</v>
          </cell>
        </row>
        <row r="27">
          <cell r="C27">
            <v>25</v>
          </cell>
          <cell r="D27">
            <v>104</v>
          </cell>
          <cell r="E27">
            <v>72</v>
          </cell>
          <cell r="F27">
            <v>141</v>
          </cell>
          <cell r="H27">
            <v>25</v>
          </cell>
          <cell r="I27">
            <v>104</v>
          </cell>
          <cell r="J27">
            <v>72</v>
          </cell>
          <cell r="K27">
            <v>141</v>
          </cell>
        </row>
        <row r="28">
          <cell r="C28">
            <v>23</v>
          </cell>
          <cell r="D28">
            <v>44</v>
          </cell>
          <cell r="E28">
            <v>23</v>
          </cell>
          <cell r="F28">
            <v>45</v>
          </cell>
          <cell r="H28">
            <v>23</v>
          </cell>
          <cell r="I28">
            <v>44</v>
          </cell>
          <cell r="J28">
            <v>20</v>
          </cell>
          <cell r="K28">
            <v>45</v>
          </cell>
        </row>
        <row r="29">
          <cell r="C29">
            <v>17</v>
          </cell>
          <cell r="D29">
            <v>64</v>
          </cell>
          <cell r="E29">
            <v>18</v>
          </cell>
          <cell r="F29">
            <v>32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C30">
            <v>17</v>
          </cell>
          <cell r="D30">
            <v>66</v>
          </cell>
          <cell r="E30">
            <v>35</v>
          </cell>
          <cell r="F30">
            <v>100</v>
          </cell>
          <cell r="H30">
            <v>20</v>
          </cell>
          <cell r="I30">
            <v>47</v>
          </cell>
          <cell r="J30">
            <v>29</v>
          </cell>
          <cell r="K30">
            <v>35</v>
          </cell>
        </row>
        <row r="31">
          <cell r="C31">
            <v>26</v>
          </cell>
          <cell r="D31">
            <v>60</v>
          </cell>
          <cell r="E31">
            <v>94</v>
          </cell>
          <cell r="F31">
            <v>148</v>
          </cell>
          <cell r="H31">
            <v>16</v>
          </cell>
          <cell r="I31">
            <v>25</v>
          </cell>
          <cell r="J31">
            <v>94</v>
          </cell>
          <cell r="K31">
            <v>70</v>
          </cell>
        </row>
        <row r="32">
          <cell r="C32">
            <v>17</v>
          </cell>
          <cell r="D32">
            <v>39</v>
          </cell>
          <cell r="E32">
            <v>22</v>
          </cell>
          <cell r="F32">
            <v>77</v>
          </cell>
          <cell r="H32">
            <v>3</v>
          </cell>
          <cell r="I32">
            <v>0</v>
          </cell>
          <cell r="J32">
            <v>22</v>
          </cell>
          <cell r="K32">
            <v>51</v>
          </cell>
        </row>
        <row r="33">
          <cell r="C33">
            <v>26</v>
          </cell>
          <cell r="D33">
            <v>58</v>
          </cell>
          <cell r="E33">
            <v>45</v>
          </cell>
          <cell r="F33">
            <v>130</v>
          </cell>
          <cell r="H33">
            <v>15</v>
          </cell>
          <cell r="I33">
            <v>34</v>
          </cell>
          <cell r="J33">
            <v>40</v>
          </cell>
          <cell r="K33">
            <v>10</v>
          </cell>
        </row>
        <row r="34">
          <cell r="C34">
            <v>5</v>
          </cell>
          <cell r="D34">
            <v>66</v>
          </cell>
          <cell r="E34">
            <v>28</v>
          </cell>
          <cell r="F34">
            <v>124</v>
          </cell>
          <cell r="H34">
            <v>5</v>
          </cell>
          <cell r="I34">
            <v>66</v>
          </cell>
          <cell r="J34">
            <v>28</v>
          </cell>
          <cell r="K34">
            <v>81</v>
          </cell>
        </row>
        <row r="35">
          <cell r="C35">
            <v>15</v>
          </cell>
          <cell r="D35">
            <v>28</v>
          </cell>
          <cell r="E35">
            <v>32</v>
          </cell>
          <cell r="F35">
            <v>78</v>
          </cell>
          <cell r="H35">
            <v>15</v>
          </cell>
          <cell r="I35">
            <v>28</v>
          </cell>
          <cell r="J35">
            <v>32</v>
          </cell>
          <cell r="K35">
            <v>78</v>
          </cell>
        </row>
        <row r="36">
          <cell r="C36">
            <v>36</v>
          </cell>
          <cell r="D36">
            <v>86</v>
          </cell>
          <cell r="E36">
            <v>94</v>
          </cell>
          <cell r="F36">
            <v>152</v>
          </cell>
          <cell r="H36">
            <v>36</v>
          </cell>
          <cell r="I36">
            <v>69</v>
          </cell>
          <cell r="J36">
            <v>93</v>
          </cell>
          <cell r="K36">
            <v>152</v>
          </cell>
        </row>
        <row r="37">
          <cell r="C37">
            <v>25</v>
          </cell>
          <cell r="D37">
            <v>59</v>
          </cell>
          <cell r="E37">
            <v>33</v>
          </cell>
          <cell r="F37">
            <v>46</v>
          </cell>
          <cell r="H37">
            <v>12</v>
          </cell>
          <cell r="I37">
            <v>18</v>
          </cell>
          <cell r="J37">
            <v>32</v>
          </cell>
          <cell r="K37">
            <v>30</v>
          </cell>
        </row>
        <row r="38">
          <cell r="C38">
            <v>28</v>
          </cell>
          <cell r="D38">
            <v>51</v>
          </cell>
          <cell r="E38">
            <v>80</v>
          </cell>
          <cell r="F38">
            <v>101</v>
          </cell>
          <cell r="H38">
            <v>28</v>
          </cell>
          <cell r="I38">
            <v>45</v>
          </cell>
          <cell r="J38">
            <v>80</v>
          </cell>
          <cell r="K38">
            <v>100</v>
          </cell>
        </row>
        <row r="39">
          <cell r="C39">
            <v>20</v>
          </cell>
          <cell r="D39">
            <v>62</v>
          </cell>
          <cell r="E39">
            <v>30</v>
          </cell>
          <cell r="F39">
            <v>43</v>
          </cell>
          <cell r="H39">
            <v>18</v>
          </cell>
          <cell r="I39">
            <v>2</v>
          </cell>
          <cell r="J39">
            <v>30</v>
          </cell>
          <cell r="K39">
            <v>27</v>
          </cell>
        </row>
        <row r="40">
          <cell r="C40">
            <v>33</v>
          </cell>
          <cell r="D40">
            <v>73</v>
          </cell>
          <cell r="E40">
            <v>50</v>
          </cell>
          <cell r="F40">
            <v>111</v>
          </cell>
          <cell r="H40">
            <v>33</v>
          </cell>
          <cell r="I40">
            <v>57</v>
          </cell>
          <cell r="J40">
            <v>45</v>
          </cell>
          <cell r="K40">
            <v>37</v>
          </cell>
        </row>
        <row r="41">
          <cell r="C41">
            <v>16</v>
          </cell>
          <cell r="D41">
            <v>36</v>
          </cell>
          <cell r="E41">
            <v>33</v>
          </cell>
          <cell r="F41">
            <v>69</v>
          </cell>
          <cell r="H41">
            <v>14</v>
          </cell>
          <cell r="I41">
            <v>11</v>
          </cell>
          <cell r="J41">
            <v>33</v>
          </cell>
          <cell r="K41">
            <v>51</v>
          </cell>
        </row>
        <row r="42">
          <cell r="C42">
            <v>29</v>
          </cell>
          <cell r="D42">
            <v>59</v>
          </cell>
          <cell r="E42">
            <v>47</v>
          </cell>
          <cell r="F42">
            <v>81</v>
          </cell>
          <cell r="H42">
            <v>17</v>
          </cell>
          <cell r="I42">
            <v>2</v>
          </cell>
          <cell r="J42">
            <v>45</v>
          </cell>
          <cell r="K42">
            <v>17</v>
          </cell>
        </row>
        <row r="43">
          <cell r="C43">
            <v>24</v>
          </cell>
          <cell r="D43">
            <v>70</v>
          </cell>
          <cell r="E43">
            <v>52</v>
          </cell>
          <cell r="F43">
            <v>107</v>
          </cell>
          <cell r="H43">
            <v>18</v>
          </cell>
          <cell r="I43">
            <v>70</v>
          </cell>
          <cell r="J43">
            <v>37</v>
          </cell>
          <cell r="K43">
            <v>107</v>
          </cell>
        </row>
        <row r="44">
          <cell r="C44">
            <v>22</v>
          </cell>
          <cell r="D44">
            <v>54</v>
          </cell>
          <cell r="E44">
            <v>59</v>
          </cell>
          <cell r="F44">
            <v>91</v>
          </cell>
          <cell r="H44">
            <v>22</v>
          </cell>
          <cell r="I44">
            <v>6</v>
          </cell>
          <cell r="J44">
            <v>40</v>
          </cell>
          <cell r="K44">
            <v>8</v>
          </cell>
        </row>
        <row r="45">
          <cell r="C45">
            <v>17</v>
          </cell>
          <cell r="D45">
            <v>31</v>
          </cell>
          <cell r="E45">
            <v>60</v>
          </cell>
          <cell r="F45">
            <v>168</v>
          </cell>
          <cell r="H45">
            <v>17</v>
          </cell>
          <cell r="I45">
            <v>31</v>
          </cell>
          <cell r="J45">
            <v>60</v>
          </cell>
          <cell r="K45">
            <v>168</v>
          </cell>
        </row>
        <row r="46">
          <cell r="C46">
            <v>14</v>
          </cell>
          <cell r="D46">
            <v>20</v>
          </cell>
          <cell r="E46">
            <v>34</v>
          </cell>
          <cell r="F46">
            <v>110</v>
          </cell>
          <cell r="H46">
            <v>7</v>
          </cell>
          <cell r="I46">
            <v>4</v>
          </cell>
          <cell r="J46">
            <v>4</v>
          </cell>
          <cell r="K46">
            <v>2</v>
          </cell>
        </row>
        <row r="47">
          <cell r="C47">
            <v>19</v>
          </cell>
          <cell r="D47">
            <v>30</v>
          </cell>
          <cell r="E47">
            <v>40</v>
          </cell>
          <cell r="F47">
            <v>110</v>
          </cell>
          <cell r="H47">
            <v>19</v>
          </cell>
          <cell r="I47">
            <v>21</v>
          </cell>
          <cell r="J47">
            <v>30</v>
          </cell>
          <cell r="K47">
            <v>70</v>
          </cell>
        </row>
        <row r="48">
          <cell r="C48">
            <v>17</v>
          </cell>
          <cell r="D48">
            <v>30</v>
          </cell>
          <cell r="E48">
            <v>24</v>
          </cell>
          <cell r="F48">
            <v>30</v>
          </cell>
          <cell r="H48">
            <v>16</v>
          </cell>
          <cell r="I48">
            <v>25</v>
          </cell>
          <cell r="J48">
            <v>22</v>
          </cell>
          <cell r="K48">
            <v>16</v>
          </cell>
        </row>
        <row r="49">
          <cell r="C49">
            <v>12</v>
          </cell>
          <cell r="D49">
            <v>28</v>
          </cell>
          <cell r="E49">
            <v>31</v>
          </cell>
          <cell r="F49">
            <v>113</v>
          </cell>
          <cell r="H49">
            <v>8</v>
          </cell>
          <cell r="I49">
            <v>15</v>
          </cell>
          <cell r="J49">
            <v>31</v>
          </cell>
          <cell r="K49">
            <v>29</v>
          </cell>
        </row>
        <row r="50">
          <cell r="C50">
            <v>11</v>
          </cell>
          <cell r="D50">
            <v>48</v>
          </cell>
          <cell r="E50">
            <v>19</v>
          </cell>
          <cell r="F50">
            <v>31</v>
          </cell>
          <cell r="H50">
            <v>5</v>
          </cell>
          <cell r="I50">
            <v>15</v>
          </cell>
          <cell r="J50">
            <v>19</v>
          </cell>
          <cell r="K50">
            <v>19</v>
          </cell>
        </row>
        <row r="51">
          <cell r="C51">
            <v>14</v>
          </cell>
          <cell r="D51">
            <v>75</v>
          </cell>
          <cell r="E51">
            <v>48</v>
          </cell>
          <cell r="F51">
            <v>140</v>
          </cell>
          <cell r="H51">
            <v>14</v>
          </cell>
          <cell r="I51">
            <v>75</v>
          </cell>
          <cell r="J51">
            <v>48</v>
          </cell>
          <cell r="K51">
            <v>23</v>
          </cell>
        </row>
        <row r="52">
          <cell r="C52">
            <v>29</v>
          </cell>
          <cell r="D52">
            <v>70</v>
          </cell>
          <cell r="E52">
            <v>71</v>
          </cell>
          <cell r="F52">
            <v>98</v>
          </cell>
          <cell r="H52">
            <v>18</v>
          </cell>
          <cell r="I52">
            <v>41</v>
          </cell>
          <cell r="J52">
            <v>66</v>
          </cell>
          <cell r="K52">
            <v>64</v>
          </cell>
        </row>
        <row r="53">
          <cell r="C53">
            <v>12</v>
          </cell>
          <cell r="D53">
            <v>31</v>
          </cell>
          <cell r="E53">
            <v>26</v>
          </cell>
          <cell r="F53">
            <v>23</v>
          </cell>
          <cell r="H53">
            <v>2</v>
          </cell>
          <cell r="I53">
            <v>12</v>
          </cell>
          <cell r="J53">
            <v>26</v>
          </cell>
          <cell r="K53">
            <v>23</v>
          </cell>
        </row>
        <row r="54">
          <cell r="C54">
            <v>17</v>
          </cell>
          <cell r="D54">
            <v>38</v>
          </cell>
          <cell r="E54">
            <v>35</v>
          </cell>
          <cell r="F54">
            <v>82</v>
          </cell>
          <cell r="H54">
            <v>17</v>
          </cell>
          <cell r="I54">
            <v>26</v>
          </cell>
          <cell r="J54">
            <v>33</v>
          </cell>
          <cell r="K54">
            <v>82</v>
          </cell>
        </row>
        <row r="55">
          <cell r="C55">
            <v>14</v>
          </cell>
          <cell r="D55">
            <v>41</v>
          </cell>
          <cell r="E55">
            <v>23</v>
          </cell>
          <cell r="F55">
            <v>44</v>
          </cell>
          <cell r="H55">
            <v>13</v>
          </cell>
          <cell r="I55">
            <v>22</v>
          </cell>
          <cell r="J55">
            <v>23</v>
          </cell>
          <cell r="K55">
            <v>0</v>
          </cell>
        </row>
        <row r="56">
          <cell r="C56">
            <v>12</v>
          </cell>
          <cell r="D56">
            <v>29</v>
          </cell>
          <cell r="E56">
            <v>45</v>
          </cell>
          <cell r="F56">
            <v>27</v>
          </cell>
          <cell r="H56">
            <v>12</v>
          </cell>
          <cell r="I56">
            <v>29</v>
          </cell>
          <cell r="J56">
            <v>45</v>
          </cell>
          <cell r="K56">
            <v>27</v>
          </cell>
        </row>
        <row r="57">
          <cell r="C57">
            <v>2</v>
          </cell>
          <cell r="D57">
            <v>2</v>
          </cell>
          <cell r="E57">
            <v>26</v>
          </cell>
          <cell r="F57">
            <v>90</v>
          </cell>
          <cell r="H57"/>
          <cell r="I57"/>
          <cell r="J57"/>
          <cell r="K57"/>
        </row>
        <row r="58">
          <cell r="C58">
            <v>12</v>
          </cell>
          <cell r="D58">
            <v>31</v>
          </cell>
          <cell r="E58">
            <v>24</v>
          </cell>
          <cell r="F58">
            <v>47</v>
          </cell>
          <cell r="H58">
            <v>12</v>
          </cell>
          <cell r="I58">
            <v>31</v>
          </cell>
          <cell r="J58">
            <v>24</v>
          </cell>
          <cell r="K58">
            <v>47</v>
          </cell>
        </row>
        <row r="59">
          <cell r="C59">
            <v>17</v>
          </cell>
          <cell r="D59">
            <v>40</v>
          </cell>
          <cell r="E59">
            <v>29</v>
          </cell>
          <cell r="F59">
            <v>78</v>
          </cell>
          <cell r="H59">
            <v>7</v>
          </cell>
          <cell r="I59">
            <v>25</v>
          </cell>
          <cell r="J59">
            <v>29</v>
          </cell>
          <cell r="K59">
            <v>45</v>
          </cell>
        </row>
        <row r="60">
          <cell r="C60">
            <v>12</v>
          </cell>
          <cell r="D60">
            <v>46</v>
          </cell>
          <cell r="E60">
            <v>19</v>
          </cell>
          <cell r="F60">
            <v>39</v>
          </cell>
          <cell r="H60">
            <v>12</v>
          </cell>
          <cell r="I60">
            <v>38</v>
          </cell>
          <cell r="J60">
            <v>19</v>
          </cell>
          <cell r="K60">
            <v>28</v>
          </cell>
        </row>
        <row r="61">
          <cell r="C61">
            <v>13</v>
          </cell>
          <cell r="D61">
            <v>59</v>
          </cell>
          <cell r="E61">
            <v>45</v>
          </cell>
          <cell r="F61">
            <v>82</v>
          </cell>
          <cell r="H61">
            <v>13</v>
          </cell>
          <cell r="I61">
            <v>59</v>
          </cell>
          <cell r="J61">
            <v>45</v>
          </cell>
          <cell r="K61">
            <v>82</v>
          </cell>
        </row>
        <row r="62">
          <cell r="C62">
            <v>13</v>
          </cell>
          <cell r="D62">
            <v>44</v>
          </cell>
          <cell r="E62">
            <v>15</v>
          </cell>
          <cell r="F62">
            <v>61</v>
          </cell>
          <cell r="H62">
            <v>6</v>
          </cell>
          <cell r="I62">
            <v>13</v>
          </cell>
          <cell r="J62">
            <v>7</v>
          </cell>
          <cell r="K62">
            <v>28</v>
          </cell>
        </row>
        <row r="63">
          <cell r="C63">
            <v>14</v>
          </cell>
          <cell r="D63">
            <v>44</v>
          </cell>
          <cell r="E63">
            <v>12</v>
          </cell>
          <cell r="F63">
            <v>33</v>
          </cell>
          <cell r="H63">
            <v>4</v>
          </cell>
          <cell r="I63">
            <v>2</v>
          </cell>
          <cell r="J63">
            <v>10</v>
          </cell>
          <cell r="K63">
            <v>15</v>
          </cell>
        </row>
        <row r="64">
          <cell r="C64">
            <v>18</v>
          </cell>
          <cell r="D64">
            <v>44</v>
          </cell>
          <cell r="E64">
            <v>21</v>
          </cell>
          <cell r="F64">
            <v>36</v>
          </cell>
          <cell r="H64">
            <v>18</v>
          </cell>
          <cell r="I64">
            <v>44</v>
          </cell>
          <cell r="J64">
            <v>21</v>
          </cell>
          <cell r="K64">
            <v>20</v>
          </cell>
        </row>
        <row r="65">
          <cell r="C65">
            <v>13</v>
          </cell>
          <cell r="D65">
            <v>22</v>
          </cell>
          <cell r="E65">
            <v>28</v>
          </cell>
          <cell r="F65">
            <v>50</v>
          </cell>
          <cell r="H65">
            <v>6</v>
          </cell>
          <cell r="I65">
            <v>12</v>
          </cell>
          <cell r="J65">
            <v>9</v>
          </cell>
          <cell r="K65">
            <v>30</v>
          </cell>
        </row>
        <row r="66">
          <cell r="C66">
            <v>18</v>
          </cell>
          <cell r="D66">
            <v>16</v>
          </cell>
          <cell r="E66">
            <v>16</v>
          </cell>
          <cell r="F66">
            <v>51</v>
          </cell>
          <cell r="H66">
            <v>17</v>
          </cell>
          <cell r="I66">
            <v>14</v>
          </cell>
          <cell r="J66">
            <v>16</v>
          </cell>
          <cell r="K66">
            <v>35</v>
          </cell>
        </row>
        <row r="67">
          <cell r="C67">
            <v>11</v>
          </cell>
          <cell r="D67">
            <v>26</v>
          </cell>
          <cell r="E67">
            <v>9</v>
          </cell>
          <cell r="F67">
            <v>7</v>
          </cell>
          <cell r="H67">
            <v>11</v>
          </cell>
          <cell r="I67">
            <v>26</v>
          </cell>
          <cell r="J67">
            <v>9</v>
          </cell>
          <cell r="K67">
            <v>7</v>
          </cell>
        </row>
        <row r="68">
          <cell r="C68">
            <v>0</v>
          </cell>
          <cell r="D68">
            <v>3</v>
          </cell>
          <cell r="E68">
            <v>0</v>
          </cell>
          <cell r="F68">
            <v>35</v>
          </cell>
          <cell r="H68">
            <v>0</v>
          </cell>
          <cell r="I68">
            <v>3</v>
          </cell>
          <cell r="J68">
            <v>0</v>
          </cell>
          <cell r="K68">
            <v>6</v>
          </cell>
        </row>
        <row r="69">
          <cell r="C69">
            <v>8</v>
          </cell>
          <cell r="D69">
            <v>15</v>
          </cell>
          <cell r="E69">
            <v>3</v>
          </cell>
          <cell r="F69">
            <v>14</v>
          </cell>
          <cell r="H69">
            <v>8</v>
          </cell>
          <cell r="I69">
            <v>12</v>
          </cell>
          <cell r="J69">
            <v>3</v>
          </cell>
          <cell r="K69">
            <v>14</v>
          </cell>
        </row>
        <row r="70">
          <cell r="C70">
            <v>11</v>
          </cell>
          <cell r="D70">
            <v>30</v>
          </cell>
          <cell r="E70">
            <v>10</v>
          </cell>
          <cell r="F70">
            <v>37</v>
          </cell>
          <cell r="H70">
            <v>4</v>
          </cell>
          <cell r="I70">
            <v>4</v>
          </cell>
          <cell r="J70">
            <v>9</v>
          </cell>
          <cell r="K70">
            <v>9</v>
          </cell>
        </row>
        <row r="71">
          <cell r="C71">
            <v>2</v>
          </cell>
          <cell r="D71">
            <v>8</v>
          </cell>
          <cell r="E71">
            <v>9</v>
          </cell>
          <cell r="F71">
            <v>28</v>
          </cell>
          <cell r="H71">
            <v>2</v>
          </cell>
          <cell r="I71">
            <v>8</v>
          </cell>
          <cell r="J71">
            <v>9</v>
          </cell>
          <cell r="K71">
            <v>28</v>
          </cell>
        </row>
        <row r="72">
          <cell r="C72">
            <v>8</v>
          </cell>
          <cell r="D72">
            <v>31</v>
          </cell>
          <cell r="E72">
            <v>0</v>
          </cell>
          <cell r="F72">
            <v>46</v>
          </cell>
          <cell r="H72">
            <v>0</v>
          </cell>
          <cell r="I72">
            <v>0</v>
          </cell>
          <cell r="J72">
            <v>0</v>
          </cell>
          <cell r="K72">
            <v>39</v>
          </cell>
        </row>
        <row r="73">
          <cell r="C73">
            <v>4</v>
          </cell>
          <cell r="D73">
            <v>9</v>
          </cell>
          <cell r="E73">
            <v>0</v>
          </cell>
          <cell r="F73">
            <v>22</v>
          </cell>
          <cell r="H73">
            <v>3</v>
          </cell>
          <cell r="I73">
            <v>0</v>
          </cell>
          <cell r="J73">
            <v>0</v>
          </cell>
          <cell r="K73">
            <v>14</v>
          </cell>
        </row>
        <row r="74">
          <cell r="C74">
            <v>5</v>
          </cell>
          <cell r="D74">
            <v>3</v>
          </cell>
          <cell r="E74">
            <v>0</v>
          </cell>
          <cell r="F74">
            <v>18</v>
          </cell>
          <cell r="H74">
            <v>5</v>
          </cell>
          <cell r="I74">
            <v>3</v>
          </cell>
          <cell r="J74">
            <v>0</v>
          </cell>
          <cell r="K74">
            <v>18</v>
          </cell>
        </row>
        <row r="75">
          <cell r="C75">
            <v>0</v>
          </cell>
          <cell r="D75">
            <v>2</v>
          </cell>
          <cell r="E75">
            <v>3</v>
          </cell>
          <cell r="F75">
            <v>14</v>
          </cell>
          <cell r="H75">
            <v>0</v>
          </cell>
          <cell r="I75">
            <v>0</v>
          </cell>
          <cell r="J75">
            <v>3</v>
          </cell>
          <cell r="K75">
            <v>6</v>
          </cell>
        </row>
        <row r="76">
          <cell r="C76">
            <v>2</v>
          </cell>
          <cell r="D76">
            <v>3</v>
          </cell>
          <cell r="E76">
            <v>3</v>
          </cell>
          <cell r="F76">
            <v>12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C77">
            <v>6</v>
          </cell>
          <cell r="D77">
            <v>4</v>
          </cell>
          <cell r="E77">
            <v>1</v>
          </cell>
          <cell r="F77">
            <v>17</v>
          </cell>
          <cell r="H77">
            <v>5</v>
          </cell>
          <cell r="I77">
            <v>0</v>
          </cell>
          <cell r="J77">
            <v>1</v>
          </cell>
          <cell r="K77">
            <v>17</v>
          </cell>
        </row>
        <row r="78">
          <cell r="C78">
            <v>1</v>
          </cell>
          <cell r="D78">
            <v>1</v>
          </cell>
          <cell r="E78">
            <v>0</v>
          </cell>
          <cell r="F78">
            <v>8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C79">
            <v>8</v>
          </cell>
          <cell r="D79">
            <v>13</v>
          </cell>
          <cell r="E79">
            <v>9</v>
          </cell>
          <cell r="F79">
            <v>24</v>
          </cell>
          <cell r="H79">
            <v>8</v>
          </cell>
          <cell r="I79">
            <v>8</v>
          </cell>
          <cell r="J79">
            <v>9</v>
          </cell>
          <cell r="K79">
            <v>24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total"/>
      <sheetName val="Hoja1"/>
      <sheetName val="CENT EN ESTUD"/>
      <sheetName val="Gráfico1"/>
      <sheetName val="BIBLIOTECA"/>
      <sheetName val="Gráfico2"/>
      <sheetName val="TUTORIAS"/>
      <sheetName val="Gráfico3"/>
      <sheetName val="CAFETERIA"/>
      <sheetName val="Gráfic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7">
          <cell r="AE7">
            <v>8.0255509312956264</v>
          </cell>
        </row>
        <row r="11">
          <cell r="AE11">
            <v>7.4902079121277048</v>
          </cell>
        </row>
        <row r="15">
          <cell r="AE15">
            <v>7.8550026430686106</v>
          </cell>
        </row>
        <row r="22">
          <cell r="AE22">
            <v>7.4045703936504559</v>
          </cell>
        </row>
        <row r="25">
          <cell r="AA25">
            <v>8.2667692806221638</v>
          </cell>
        </row>
        <row r="26">
          <cell r="AA26">
            <v>8.2337546588883495</v>
          </cell>
          <cell r="AE26">
            <v>8.1925278097429999</v>
          </cell>
        </row>
        <row r="27">
          <cell r="AA27">
            <v>8.2203424130813136</v>
          </cell>
        </row>
        <row r="28">
          <cell r="AA28">
            <v>8.1704949854416054</v>
          </cell>
        </row>
        <row r="29">
          <cell r="AA29">
            <v>8.1480460515647799</v>
          </cell>
        </row>
        <row r="30">
          <cell r="AA30">
            <v>8.1082421827349247</v>
          </cell>
        </row>
        <row r="31">
          <cell r="AA31">
            <v>8.1709869981192256</v>
          </cell>
        </row>
        <row r="32">
          <cell r="AA32">
            <v>8.2231401365276753</v>
          </cell>
        </row>
        <row r="34">
          <cell r="AE34">
            <v>8.1150266440156233</v>
          </cell>
        </row>
        <row r="36">
          <cell r="AA36">
            <v>6.7849392077395736</v>
          </cell>
        </row>
        <row r="37">
          <cell r="AA37">
            <v>6.3849467043724166</v>
          </cell>
          <cell r="AE37">
            <v>6.4112604323824636</v>
          </cell>
        </row>
        <row r="38">
          <cell r="AA38">
            <v>6.2462342185459292</v>
          </cell>
        </row>
        <row r="39">
          <cell r="AA39">
            <v>6.3593007541741136</v>
          </cell>
        </row>
        <row r="40">
          <cell r="AA40">
            <v>6.2803820205029348</v>
          </cell>
        </row>
        <row r="42">
          <cell r="AE42">
            <v>7.9423925870885963</v>
          </cell>
        </row>
        <row r="46">
          <cell r="AA46">
            <v>7.9694935418082933</v>
          </cell>
        </row>
        <row r="47">
          <cell r="AA47">
            <v>7.8395103419164203</v>
          </cell>
          <cell r="AE47">
            <v>7.8252266490117144</v>
          </cell>
        </row>
        <row r="48">
          <cell r="AA48">
            <v>8.027843401957476</v>
          </cell>
        </row>
        <row r="49">
          <cell r="AA49">
            <v>7.8354744775608083</v>
          </cell>
        </row>
        <row r="50">
          <cell r="AA50">
            <v>7.6410667379012507</v>
          </cell>
        </row>
        <row r="51">
          <cell r="AA51">
            <v>8.0729250094844662</v>
          </cell>
        </row>
        <row r="52">
          <cell r="AA52">
            <v>7.846258561279619</v>
          </cell>
        </row>
        <row r="53">
          <cell r="AA53">
            <v>7.3531152180438228</v>
          </cell>
        </row>
        <row r="55">
          <cell r="AE55">
            <v>7.2795562960269606</v>
          </cell>
        </row>
        <row r="63">
          <cell r="AE63">
            <v>7.0168578787169285</v>
          </cell>
        </row>
        <row r="67">
          <cell r="AE67">
            <v>7.4508633129322783</v>
          </cell>
        </row>
        <row r="71">
          <cell r="AE71">
            <v>7.7704177148540339</v>
          </cell>
        </row>
      </sheetData>
      <sheetData sheetId="74"/>
      <sheetData sheetId="75"/>
      <sheetData sheetId="76" refreshError="1"/>
      <sheetData sheetId="77"/>
      <sheetData sheetId="78" refreshError="1"/>
      <sheetData sheetId="79"/>
      <sheetData sheetId="80" refreshError="1"/>
      <sheetData sheetId="81"/>
      <sheetData sheetId="8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view="pageBreakPreview" zoomScale="80" zoomScaleNormal="100" zoomScaleSheetLayoutView="80" workbookViewId="0">
      <selection activeCell="G15" sqref="G15"/>
    </sheetView>
  </sheetViews>
  <sheetFormatPr baseColWidth="10" defaultRowHeight="12.75" x14ac:dyDescent="0.2"/>
  <cols>
    <col min="1" max="1" width="6.5703125" customWidth="1"/>
    <col min="2" max="2" width="62.28515625" customWidth="1"/>
    <col min="3" max="3" width="16.7109375" customWidth="1"/>
    <col min="4" max="4" width="16.85546875" customWidth="1"/>
    <col min="5" max="5" width="16" customWidth="1"/>
  </cols>
  <sheetData>
    <row r="1" spans="1:8" ht="18.75" customHeight="1" x14ac:dyDescent="0.2">
      <c r="A1" s="487" t="s">
        <v>340</v>
      </c>
      <c r="B1" s="487"/>
      <c r="C1" s="487"/>
      <c r="D1" s="487"/>
      <c r="E1" s="487"/>
    </row>
    <row r="3" spans="1:8" ht="16.5" thickBot="1" x14ac:dyDescent="0.25">
      <c r="D3" s="15"/>
      <c r="E3" s="45" t="s">
        <v>215</v>
      </c>
    </row>
    <row r="4" spans="1:8" s="74" customFormat="1" ht="25.5" customHeight="1" thickTop="1" thickBot="1" x14ac:dyDescent="0.25">
      <c r="A4" s="492" t="s">
        <v>12</v>
      </c>
      <c r="B4" s="489" t="s">
        <v>71</v>
      </c>
      <c r="C4" s="489">
        <v>2010</v>
      </c>
      <c r="D4" s="489"/>
      <c r="E4" s="489"/>
    </row>
    <row r="5" spans="1:8" ht="54" customHeight="1" thickTop="1" thickBot="1" x14ac:dyDescent="0.25">
      <c r="A5" s="492"/>
      <c r="B5" s="489"/>
      <c r="C5" s="64" t="s">
        <v>73</v>
      </c>
      <c r="D5" s="90" t="s">
        <v>89</v>
      </c>
      <c r="E5" s="64" t="s">
        <v>14</v>
      </c>
    </row>
    <row r="6" spans="1:8" ht="16.5" thickTop="1" x14ac:dyDescent="0.2">
      <c r="A6" s="10">
        <v>1</v>
      </c>
      <c r="B6" s="1" t="s">
        <v>15</v>
      </c>
      <c r="C6" s="68">
        <f>[1]ORDEN!EG3</f>
        <v>15</v>
      </c>
      <c r="D6" s="72">
        <f>[1]ORDEN!EH3</f>
        <v>15</v>
      </c>
      <c r="E6" s="11">
        <f t="shared" ref="E6:E66" si="0">+C6/D6*100</f>
        <v>100</v>
      </c>
      <c r="G6" s="199"/>
      <c r="H6" s="199"/>
    </row>
    <row r="7" spans="1:8" ht="15.75" x14ac:dyDescent="0.2">
      <c r="A7" s="4">
        <v>2</v>
      </c>
      <c r="B7" s="2" t="s">
        <v>67</v>
      </c>
      <c r="C7" s="69">
        <f>[1]ORDEN!EG4</f>
        <v>9</v>
      </c>
      <c r="D7" s="53">
        <f>[1]ORDEN!EH4</f>
        <v>11</v>
      </c>
      <c r="E7" s="6">
        <f t="shared" si="0"/>
        <v>81.818181818181827</v>
      </c>
      <c r="H7" s="199"/>
    </row>
    <row r="8" spans="1:8" ht="15.75" x14ac:dyDescent="0.2">
      <c r="A8" s="4">
        <v>3</v>
      </c>
      <c r="B8" s="2" t="s">
        <v>16</v>
      </c>
      <c r="C8" s="69">
        <f>[1]ORDEN!EG5</f>
        <v>10</v>
      </c>
      <c r="D8" s="53">
        <f>[1]ORDEN!EH5</f>
        <v>12</v>
      </c>
      <c r="E8" s="6">
        <f t="shared" si="0"/>
        <v>83.333333333333343</v>
      </c>
      <c r="H8" s="199"/>
    </row>
    <row r="9" spans="1:8" ht="15.75" x14ac:dyDescent="0.2">
      <c r="A9" s="4">
        <v>4</v>
      </c>
      <c r="B9" s="2" t="s">
        <v>65</v>
      </c>
      <c r="C9" s="69">
        <f>[1]ORDEN!EG6</f>
        <v>11</v>
      </c>
      <c r="D9" s="53">
        <f>[1]ORDEN!EH6</f>
        <v>11</v>
      </c>
      <c r="E9" s="6">
        <f t="shared" si="0"/>
        <v>100</v>
      </c>
      <c r="H9" s="199"/>
    </row>
    <row r="10" spans="1:8" ht="15.75" x14ac:dyDescent="0.2">
      <c r="A10" s="4">
        <v>5</v>
      </c>
      <c r="B10" s="2" t="s">
        <v>17</v>
      </c>
      <c r="C10" s="69">
        <f>[1]ORDEN!EG7</f>
        <v>14</v>
      </c>
      <c r="D10" s="53">
        <f>[1]ORDEN!EH7</f>
        <v>14</v>
      </c>
      <c r="E10" s="6">
        <f t="shared" si="0"/>
        <v>100</v>
      </c>
      <c r="H10" s="199"/>
    </row>
    <row r="11" spans="1:8" ht="15.75" x14ac:dyDescent="0.2">
      <c r="A11" s="4">
        <v>6</v>
      </c>
      <c r="B11" s="2" t="s">
        <v>18</v>
      </c>
      <c r="C11" s="69">
        <f>[1]ORDEN!EG8</f>
        <v>14</v>
      </c>
      <c r="D11" s="53">
        <f>[1]ORDEN!EH8</f>
        <v>14</v>
      </c>
      <c r="E11" s="6">
        <f t="shared" si="0"/>
        <v>100</v>
      </c>
      <c r="H11" s="199"/>
    </row>
    <row r="12" spans="1:8" ht="15.75" x14ac:dyDescent="0.2">
      <c r="A12" s="4">
        <v>7</v>
      </c>
      <c r="B12" s="2" t="s">
        <v>5</v>
      </c>
      <c r="C12" s="69">
        <f>[1]ORDEN!EG9</f>
        <v>12</v>
      </c>
      <c r="D12" s="53">
        <f>[1]ORDEN!EH9</f>
        <v>12</v>
      </c>
      <c r="E12" s="6">
        <f t="shared" si="0"/>
        <v>100</v>
      </c>
      <c r="H12" s="199"/>
    </row>
    <row r="13" spans="1:8" ht="15.75" x14ac:dyDescent="0.2">
      <c r="A13" s="4">
        <v>8</v>
      </c>
      <c r="B13" s="2" t="s">
        <v>19</v>
      </c>
      <c r="C13" s="69">
        <f>[1]ORDEN!EG10</f>
        <v>13</v>
      </c>
      <c r="D13" s="53">
        <f>[1]ORDEN!EH10</f>
        <v>13</v>
      </c>
      <c r="E13" s="6">
        <f t="shared" si="0"/>
        <v>100</v>
      </c>
      <c r="H13" s="199"/>
    </row>
    <row r="14" spans="1:8" ht="15.75" x14ac:dyDescent="0.2">
      <c r="A14" s="4">
        <v>9</v>
      </c>
      <c r="B14" s="2" t="s">
        <v>36</v>
      </c>
      <c r="C14" s="69">
        <f>[1]ORDEN!EG11</f>
        <v>13</v>
      </c>
      <c r="D14" s="53">
        <f>[1]ORDEN!EH11</f>
        <v>14</v>
      </c>
      <c r="E14" s="6">
        <f t="shared" si="0"/>
        <v>92.857142857142861</v>
      </c>
      <c r="H14" s="199"/>
    </row>
    <row r="15" spans="1:8" ht="15.75" x14ac:dyDescent="0.2">
      <c r="A15" s="4">
        <v>10</v>
      </c>
      <c r="B15" s="2" t="s">
        <v>37</v>
      </c>
      <c r="C15" s="69">
        <f>[1]ORDEN!EG12</f>
        <v>7</v>
      </c>
      <c r="D15" s="53">
        <f>[1]ORDEN!EH12</f>
        <v>7</v>
      </c>
      <c r="E15" s="6">
        <f t="shared" si="0"/>
        <v>100</v>
      </c>
      <c r="H15" s="199"/>
    </row>
    <row r="16" spans="1:8" ht="15.75" x14ac:dyDescent="0.2">
      <c r="A16" s="4">
        <v>11</v>
      </c>
      <c r="B16" s="2" t="s">
        <v>66</v>
      </c>
      <c r="C16" s="69">
        <f>[1]ORDEN!EG13</f>
        <v>8</v>
      </c>
      <c r="D16" s="53">
        <f>[1]ORDEN!EH13</f>
        <v>8</v>
      </c>
      <c r="E16" s="6">
        <f t="shared" si="0"/>
        <v>100</v>
      </c>
      <c r="H16" s="199"/>
    </row>
    <row r="17" spans="1:8" ht="15.75" x14ac:dyDescent="0.2">
      <c r="A17" s="4">
        <v>12</v>
      </c>
      <c r="B17" s="2" t="s">
        <v>29</v>
      </c>
      <c r="C17" s="69">
        <f>[1]ORDEN!EG14</f>
        <v>10</v>
      </c>
      <c r="D17" s="53">
        <f>[1]ORDEN!EH14</f>
        <v>13</v>
      </c>
      <c r="E17" s="6">
        <f t="shared" si="0"/>
        <v>76.923076923076934</v>
      </c>
      <c r="H17" s="199"/>
    </row>
    <row r="18" spans="1:8" ht="15.75" x14ac:dyDescent="0.2">
      <c r="A18" s="4">
        <v>13</v>
      </c>
      <c r="B18" s="2" t="s">
        <v>68</v>
      </c>
      <c r="C18" s="69">
        <f>[1]ORDEN!EG15</f>
        <v>13</v>
      </c>
      <c r="D18" s="53">
        <f>[1]ORDEN!EH15</f>
        <v>13</v>
      </c>
      <c r="E18" s="6">
        <f t="shared" si="0"/>
        <v>100</v>
      </c>
      <c r="H18" s="199"/>
    </row>
    <row r="19" spans="1:8" ht="15.75" x14ac:dyDescent="0.2">
      <c r="A19" s="4">
        <v>14</v>
      </c>
      <c r="B19" s="2" t="s">
        <v>38</v>
      </c>
      <c r="C19" s="69">
        <f>[1]ORDEN!EG16</f>
        <v>11</v>
      </c>
      <c r="D19" s="53">
        <f>[1]ORDEN!EH16</f>
        <v>11</v>
      </c>
      <c r="E19" s="6">
        <f t="shared" si="0"/>
        <v>100</v>
      </c>
      <c r="H19" s="199"/>
    </row>
    <row r="20" spans="1:8" ht="15.75" x14ac:dyDescent="0.2">
      <c r="A20" s="4">
        <v>15</v>
      </c>
      <c r="B20" s="2" t="s">
        <v>30</v>
      </c>
      <c r="C20" s="69">
        <f>[1]ORDEN!EG17</f>
        <v>11</v>
      </c>
      <c r="D20" s="53">
        <f>[1]ORDEN!EH17</f>
        <v>13</v>
      </c>
      <c r="E20" s="6">
        <f t="shared" si="0"/>
        <v>84.615384615384613</v>
      </c>
      <c r="H20" s="199"/>
    </row>
    <row r="21" spans="1:8" ht="15.75" x14ac:dyDescent="0.2">
      <c r="A21" s="4">
        <v>16</v>
      </c>
      <c r="B21" s="2" t="s">
        <v>39</v>
      </c>
      <c r="C21" s="69">
        <f>[1]ORDEN!EG18</f>
        <v>9</v>
      </c>
      <c r="D21" s="53">
        <f>[1]ORDEN!EH18</f>
        <v>9</v>
      </c>
      <c r="E21" s="6">
        <f t="shared" si="0"/>
        <v>100</v>
      </c>
      <c r="H21" s="199"/>
    </row>
    <row r="22" spans="1:8" ht="15.75" x14ac:dyDescent="0.2">
      <c r="A22" s="4">
        <v>17</v>
      </c>
      <c r="B22" s="3" t="s">
        <v>32</v>
      </c>
      <c r="C22" s="69">
        <f>[1]ORDEN!EG19</f>
        <v>8</v>
      </c>
      <c r="D22" s="53">
        <f>[1]ORDEN!EH19</f>
        <v>8</v>
      </c>
      <c r="E22" s="6">
        <f t="shared" si="0"/>
        <v>100</v>
      </c>
      <c r="H22" s="199"/>
    </row>
    <row r="23" spans="1:8" ht="15.75" x14ac:dyDescent="0.2">
      <c r="A23" s="4">
        <v>18</v>
      </c>
      <c r="B23" s="2" t="s">
        <v>33</v>
      </c>
      <c r="C23" s="69">
        <f>[1]ORDEN!EG20</f>
        <v>5</v>
      </c>
      <c r="D23" s="53">
        <f>[1]ORDEN!EH20</f>
        <v>6</v>
      </c>
      <c r="E23" s="6">
        <f t="shared" si="0"/>
        <v>83.333333333333343</v>
      </c>
      <c r="H23" s="199"/>
    </row>
    <row r="24" spans="1:8" ht="15.75" x14ac:dyDescent="0.2">
      <c r="A24" s="4">
        <v>19</v>
      </c>
      <c r="B24" s="2" t="s">
        <v>28</v>
      </c>
      <c r="C24" s="69">
        <f>[1]ORDEN!EG21</f>
        <v>9</v>
      </c>
      <c r="D24" s="53">
        <f>[1]ORDEN!EH21</f>
        <v>9</v>
      </c>
      <c r="E24" s="6">
        <f t="shared" si="0"/>
        <v>100</v>
      </c>
      <c r="H24" s="199"/>
    </row>
    <row r="25" spans="1:8" ht="15.75" x14ac:dyDescent="0.2">
      <c r="A25" s="4">
        <v>20</v>
      </c>
      <c r="B25" s="2" t="s">
        <v>70</v>
      </c>
      <c r="C25" s="69">
        <f>[1]ORDEN!EG22</f>
        <v>8</v>
      </c>
      <c r="D25" s="53">
        <f>[1]ORDEN!EH22</f>
        <v>8</v>
      </c>
      <c r="E25" s="6">
        <f t="shared" si="0"/>
        <v>100</v>
      </c>
      <c r="H25" s="199"/>
    </row>
    <row r="26" spans="1:8" ht="15.75" x14ac:dyDescent="0.2">
      <c r="A26" s="4">
        <v>21</v>
      </c>
      <c r="B26" s="3" t="s">
        <v>35</v>
      </c>
      <c r="C26" s="69">
        <f>[1]ORDEN!EG23</f>
        <v>7</v>
      </c>
      <c r="D26" s="53">
        <f>[1]ORDEN!EH23</f>
        <v>9</v>
      </c>
      <c r="E26" s="6">
        <f t="shared" si="0"/>
        <v>77.777777777777786</v>
      </c>
      <c r="H26" s="199"/>
    </row>
    <row r="27" spans="1:8" ht="15.75" x14ac:dyDescent="0.2">
      <c r="A27" s="4">
        <v>22</v>
      </c>
      <c r="B27" s="3" t="s">
        <v>13</v>
      </c>
      <c r="C27" s="69">
        <f>[1]ORDEN!EG24</f>
        <v>9</v>
      </c>
      <c r="D27" s="53">
        <f>[1]ORDEN!EH24</f>
        <v>9</v>
      </c>
      <c r="E27" s="6">
        <f t="shared" si="0"/>
        <v>100</v>
      </c>
      <c r="H27" s="199"/>
    </row>
    <row r="28" spans="1:8" ht="15.75" x14ac:dyDescent="0.2">
      <c r="A28" s="4">
        <v>23</v>
      </c>
      <c r="B28" s="3" t="s">
        <v>40</v>
      </c>
      <c r="C28" s="69">
        <f>[1]ORDEN!EG25</f>
        <v>8</v>
      </c>
      <c r="D28" s="53">
        <f>[1]ORDEN!EH25</f>
        <v>8</v>
      </c>
      <c r="E28" s="6">
        <f t="shared" si="0"/>
        <v>100</v>
      </c>
      <c r="H28" s="199"/>
    </row>
    <row r="29" spans="1:8" ht="15.75" x14ac:dyDescent="0.2">
      <c r="A29" s="4">
        <v>24</v>
      </c>
      <c r="B29" s="3" t="s">
        <v>41</v>
      </c>
      <c r="C29" s="69">
        <f>[1]ORDEN!EG26</f>
        <v>6</v>
      </c>
      <c r="D29" s="53">
        <f>[1]ORDEN!EH26</f>
        <v>7</v>
      </c>
      <c r="E29" s="6">
        <f t="shared" si="0"/>
        <v>85.714285714285708</v>
      </c>
      <c r="H29" s="199"/>
    </row>
    <row r="30" spans="1:8" ht="15.75" x14ac:dyDescent="0.2">
      <c r="A30" s="4">
        <v>25</v>
      </c>
      <c r="B30" s="3" t="s">
        <v>42</v>
      </c>
      <c r="C30" s="69">
        <f>[1]ORDEN!EG27</f>
        <v>14</v>
      </c>
      <c r="D30" s="53">
        <f>[1]ORDEN!EH27</f>
        <v>16</v>
      </c>
      <c r="E30" s="6">
        <f t="shared" si="0"/>
        <v>87.5</v>
      </c>
      <c r="H30" s="199"/>
    </row>
    <row r="31" spans="1:8" ht="15.75" x14ac:dyDescent="0.2">
      <c r="A31" s="4">
        <v>26</v>
      </c>
      <c r="B31" s="3" t="s">
        <v>43</v>
      </c>
      <c r="C31" s="69">
        <f>[1]ORDEN!EG28</f>
        <v>4</v>
      </c>
      <c r="D31" s="53">
        <f>[1]ORDEN!EH28</f>
        <v>12</v>
      </c>
      <c r="E31" s="6">
        <f t="shared" si="0"/>
        <v>33.333333333333329</v>
      </c>
      <c r="H31" s="199"/>
    </row>
    <row r="32" spans="1:8" ht="15.75" x14ac:dyDescent="0.2">
      <c r="A32" s="4">
        <v>27</v>
      </c>
      <c r="B32" s="3" t="s">
        <v>44</v>
      </c>
      <c r="C32" s="69">
        <f>[1]ORDEN!EG29</f>
        <v>9</v>
      </c>
      <c r="D32" s="53">
        <f>[1]ORDEN!EH29</f>
        <v>11</v>
      </c>
      <c r="E32" s="6">
        <f t="shared" si="0"/>
        <v>81.818181818181827</v>
      </c>
      <c r="H32" s="199"/>
    </row>
    <row r="33" spans="1:8" ht="15.75" x14ac:dyDescent="0.2">
      <c r="A33" s="4">
        <v>28</v>
      </c>
      <c r="B33" s="3" t="s">
        <v>7</v>
      </c>
      <c r="C33" s="69">
        <f>[1]ORDEN!EG30</f>
        <v>9</v>
      </c>
      <c r="D33" s="53">
        <f>[1]ORDEN!EH30</f>
        <v>9</v>
      </c>
      <c r="E33" s="6">
        <f t="shared" si="0"/>
        <v>100</v>
      </c>
      <c r="H33" s="199"/>
    </row>
    <row r="34" spans="1:8" ht="15.75" x14ac:dyDescent="0.2">
      <c r="A34" s="4">
        <v>29</v>
      </c>
      <c r="B34" s="3" t="s">
        <v>6</v>
      </c>
      <c r="C34" s="69">
        <f>[1]ORDEN!EG31</f>
        <v>7</v>
      </c>
      <c r="D34" s="53">
        <f>[1]ORDEN!EH31</f>
        <v>7</v>
      </c>
      <c r="E34" s="6">
        <f t="shared" si="0"/>
        <v>100</v>
      </c>
      <c r="H34" s="199"/>
    </row>
    <row r="35" spans="1:8" ht="15.75" x14ac:dyDescent="0.2">
      <c r="A35" s="4">
        <v>30</v>
      </c>
      <c r="B35" s="3" t="s">
        <v>45</v>
      </c>
      <c r="C35" s="69">
        <f>[1]ORDEN!EG32</f>
        <v>12</v>
      </c>
      <c r="D35" s="53">
        <f>[1]ORDEN!EH32</f>
        <v>15</v>
      </c>
      <c r="E35" s="6">
        <f t="shared" si="0"/>
        <v>80</v>
      </c>
      <c r="H35" s="199"/>
    </row>
    <row r="36" spans="1:8" ht="15.75" x14ac:dyDescent="0.2">
      <c r="A36" s="4">
        <v>31</v>
      </c>
      <c r="B36" s="3" t="s">
        <v>46</v>
      </c>
      <c r="C36" s="69">
        <f>[1]ORDEN!EG33</f>
        <v>8</v>
      </c>
      <c r="D36" s="53">
        <f>[1]ORDEN!EH33</f>
        <v>9</v>
      </c>
      <c r="E36" s="6">
        <f t="shared" si="0"/>
        <v>88.888888888888886</v>
      </c>
      <c r="H36" s="199"/>
    </row>
    <row r="37" spans="1:8" ht="15.75" x14ac:dyDescent="0.2">
      <c r="A37" s="4">
        <v>32</v>
      </c>
      <c r="B37" s="3" t="s">
        <v>31</v>
      </c>
      <c r="C37" s="69">
        <f>[1]ORDEN!EG34</f>
        <v>12</v>
      </c>
      <c r="D37" s="53">
        <f>[1]ORDEN!EH34</f>
        <v>12</v>
      </c>
      <c r="E37" s="6">
        <f t="shared" si="0"/>
        <v>100</v>
      </c>
      <c r="H37" s="199"/>
    </row>
    <row r="38" spans="1:8" ht="15.75" x14ac:dyDescent="0.2">
      <c r="A38" s="4">
        <v>33</v>
      </c>
      <c r="B38" s="3" t="s">
        <v>64</v>
      </c>
      <c r="C38" s="69">
        <f>[1]ORDEN!EG35</f>
        <v>9</v>
      </c>
      <c r="D38" s="53">
        <f>[1]ORDEN!EH35</f>
        <v>11</v>
      </c>
      <c r="E38" s="6">
        <f t="shared" si="0"/>
        <v>81.818181818181827</v>
      </c>
      <c r="H38" s="199"/>
    </row>
    <row r="39" spans="1:8" ht="15.75" x14ac:dyDescent="0.2">
      <c r="A39" s="4">
        <v>34</v>
      </c>
      <c r="B39" s="3" t="s">
        <v>47</v>
      </c>
      <c r="C39" s="69">
        <f>[1]ORDEN!EG36</f>
        <v>13</v>
      </c>
      <c r="D39" s="53">
        <f>[1]ORDEN!EH36</f>
        <v>13</v>
      </c>
      <c r="E39" s="6">
        <f t="shared" si="0"/>
        <v>100</v>
      </c>
      <c r="H39" s="199"/>
    </row>
    <row r="40" spans="1:8" ht="15.75" x14ac:dyDescent="0.2">
      <c r="A40" s="4">
        <v>35</v>
      </c>
      <c r="B40" s="3" t="s">
        <v>48</v>
      </c>
      <c r="C40" s="69">
        <f>[1]ORDEN!EG37</f>
        <v>6</v>
      </c>
      <c r="D40" s="53">
        <f>[1]ORDEN!EH37</f>
        <v>8</v>
      </c>
      <c r="E40" s="6">
        <f t="shared" si="0"/>
        <v>75</v>
      </c>
      <c r="H40" s="199"/>
    </row>
    <row r="41" spans="1:8" ht="15.75" x14ac:dyDescent="0.2">
      <c r="A41" s="4">
        <v>36</v>
      </c>
      <c r="B41" s="3" t="s">
        <v>49</v>
      </c>
      <c r="C41" s="69">
        <f>[1]ORDEN!EG38</f>
        <v>14</v>
      </c>
      <c r="D41" s="53">
        <f>[1]ORDEN!EH38</f>
        <v>14</v>
      </c>
      <c r="E41" s="6">
        <f t="shared" si="0"/>
        <v>100</v>
      </c>
      <c r="H41" s="199"/>
    </row>
    <row r="42" spans="1:8" ht="15.75" x14ac:dyDescent="0.2">
      <c r="A42" s="4">
        <v>37</v>
      </c>
      <c r="B42" s="3" t="s">
        <v>8</v>
      </c>
      <c r="C42" s="69">
        <f>[1]ORDEN!EG39</f>
        <v>9</v>
      </c>
      <c r="D42" s="53">
        <f>[1]ORDEN!EH39</f>
        <v>12</v>
      </c>
      <c r="E42" s="6">
        <f t="shared" si="0"/>
        <v>75</v>
      </c>
      <c r="H42" s="199"/>
    </row>
    <row r="43" spans="1:8" ht="15.75" x14ac:dyDescent="0.2">
      <c r="A43" s="4">
        <v>38</v>
      </c>
      <c r="B43" s="3" t="s">
        <v>50</v>
      </c>
      <c r="C43" s="69">
        <f>[1]ORDEN!EG40</f>
        <v>10</v>
      </c>
      <c r="D43" s="53">
        <f>[1]ORDEN!EH40</f>
        <v>10</v>
      </c>
      <c r="E43" s="6">
        <f t="shared" si="0"/>
        <v>100</v>
      </c>
      <c r="H43" s="199"/>
    </row>
    <row r="44" spans="1:8" ht="15.75" x14ac:dyDescent="0.2">
      <c r="A44" s="4">
        <v>39</v>
      </c>
      <c r="B44" s="2" t="s">
        <v>26</v>
      </c>
      <c r="C44" s="69">
        <f>[1]ORDEN!EG41</f>
        <v>10</v>
      </c>
      <c r="D44" s="53">
        <f>[1]ORDEN!EH41</f>
        <v>10</v>
      </c>
      <c r="E44" s="6">
        <f t="shared" si="0"/>
        <v>100</v>
      </c>
      <c r="H44" s="199"/>
    </row>
    <row r="45" spans="1:8" ht="15.75" x14ac:dyDescent="0.2">
      <c r="A45" s="4">
        <v>40</v>
      </c>
      <c r="B45" s="2" t="s">
        <v>51</v>
      </c>
      <c r="C45" s="69">
        <f>[1]ORDEN!EG42</f>
        <v>10</v>
      </c>
      <c r="D45" s="53">
        <f>[1]ORDEN!EH42</f>
        <v>10</v>
      </c>
      <c r="E45" s="6">
        <f t="shared" si="0"/>
        <v>100</v>
      </c>
      <c r="H45" s="199"/>
    </row>
    <row r="46" spans="1:8" ht="16.5" customHeight="1" x14ac:dyDescent="0.2">
      <c r="A46" s="4">
        <v>41</v>
      </c>
      <c r="B46" s="67" t="s">
        <v>72</v>
      </c>
      <c r="C46" s="69">
        <f>[1]ORDEN!EG43</f>
        <v>9</v>
      </c>
      <c r="D46" s="53">
        <f>[1]ORDEN!EH43</f>
        <v>11</v>
      </c>
      <c r="E46" s="6">
        <f t="shared" si="0"/>
        <v>81.818181818181827</v>
      </c>
      <c r="H46" s="199"/>
    </row>
    <row r="47" spans="1:8" ht="15.75" x14ac:dyDescent="0.2">
      <c r="A47" s="4">
        <v>42</v>
      </c>
      <c r="B47" s="2" t="s">
        <v>34</v>
      </c>
      <c r="C47" s="69">
        <f>[1]ORDEN!EG44</f>
        <v>5</v>
      </c>
      <c r="D47" s="53">
        <f>[1]ORDEN!EH44</f>
        <v>6</v>
      </c>
      <c r="E47" s="6">
        <f t="shared" si="0"/>
        <v>83.333333333333343</v>
      </c>
      <c r="H47" s="199"/>
    </row>
    <row r="48" spans="1:8" ht="15.75" x14ac:dyDescent="0.2">
      <c r="A48" s="4">
        <v>43</v>
      </c>
      <c r="B48" s="2" t="s">
        <v>52</v>
      </c>
      <c r="C48" s="69">
        <f>[1]ORDEN!EG45</f>
        <v>13</v>
      </c>
      <c r="D48" s="53">
        <f>[1]ORDEN!EH45</f>
        <v>13</v>
      </c>
      <c r="E48" s="6">
        <f t="shared" si="0"/>
        <v>100</v>
      </c>
      <c r="H48" s="199"/>
    </row>
    <row r="49" spans="1:8" ht="15.75" x14ac:dyDescent="0.2">
      <c r="A49" s="4">
        <v>44</v>
      </c>
      <c r="B49" s="2" t="s">
        <v>9</v>
      </c>
      <c r="C49" s="69">
        <f>[1]ORDEN!EG46</f>
        <v>7</v>
      </c>
      <c r="D49" s="53">
        <f>[1]ORDEN!EH46</f>
        <v>7</v>
      </c>
      <c r="E49" s="6">
        <f t="shared" si="0"/>
        <v>100</v>
      </c>
      <c r="H49" s="199"/>
    </row>
    <row r="50" spans="1:8" ht="15.75" x14ac:dyDescent="0.2">
      <c r="A50" s="4">
        <v>45</v>
      </c>
      <c r="B50" s="2" t="s">
        <v>53</v>
      </c>
      <c r="C50" s="69">
        <f>[1]ORDEN!EG47</f>
        <v>11</v>
      </c>
      <c r="D50" s="53">
        <f>[1]ORDEN!EH47</f>
        <v>11</v>
      </c>
      <c r="E50" s="6">
        <f t="shared" si="0"/>
        <v>100</v>
      </c>
      <c r="H50" s="199"/>
    </row>
    <row r="51" spans="1:8" ht="15.75" x14ac:dyDescent="0.2">
      <c r="A51" s="4">
        <v>46</v>
      </c>
      <c r="B51" s="2" t="s">
        <v>27</v>
      </c>
      <c r="C51" s="69">
        <f>[1]ORDEN!EG48</f>
        <v>8</v>
      </c>
      <c r="D51" s="53">
        <f>[1]ORDEN!EH48</f>
        <v>9</v>
      </c>
      <c r="E51" s="6">
        <f t="shared" si="0"/>
        <v>88.888888888888886</v>
      </c>
      <c r="H51" s="199"/>
    </row>
    <row r="52" spans="1:8" ht="15.75" x14ac:dyDescent="0.2">
      <c r="A52" s="4">
        <v>47</v>
      </c>
      <c r="B52" s="2" t="s">
        <v>54</v>
      </c>
      <c r="C52" s="69">
        <f>[1]ORDEN!EG49</f>
        <v>8</v>
      </c>
      <c r="D52" s="53">
        <f>[1]ORDEN!EH49</f>
        <v>9</v>
      </c>
      <c r="E52" s="6">
        <f t="shared" si="0"/>
        <v>88.888888888888886</v>
      </c>
      <c r="H52" s="199"/>
    </row>
    <row r="53" spans="1:8" ht="15.75" x14ac:dyDescent="0.2">
      <c r="A53" s="4">
        <v>48</v>
      </c>
      <c r="B53" s="2" t="s">
        <v>4</v>
      </c>
      <c r="C53" s="69">
        <f>[1]ORDEN!EG50</f>
        <v>8</v>
      </c>
      <c r="D53" s="53">
        <f>[1]ORDEN!EH50</f>
        <v>10</v>
      </c>
      <c r="E53" s="6">
        <f t="shared" si="0"/>
        <v>80</v>
      </c>
      <c r="H53" s="199"/>
    </row>
    <row r="54" spans="1:8" ht="15.75" x14ac:dyDescent="0.2">
      <c r="A54" s="4">
        <v>49</v>
      </c>
      <c r="B54" s="2" t="s">
        <v>55</v>
      </c>
      <c r="C54" s="69">
        <f>[1]ORDEN!EG51</f>
        <v>5</v>
      </c>
      <c r="D54" s="53">
        <f>[1]ORDEN!EH51</f>
        <v>10</v>
      </c>
      <c r="E54" s="6">
        <f t="shared" si="0"/>
        <v>50</v>
      </c>
      <c r="H54" s="199"/>
    </row>
    <row r="55" spans="1:8" ht="15.75" x14ac:dyDescent="0.2">
      <c r="A55" s="4">
        <v>50</v>
      </c>
      <c r="B55" s="2" t="s">
        <v>63</v>
      </c>
      <c r="C55" s="69">
        <f>[1]ORDEN!EG52</f>
        <v>7</v>
      </c>
      <c r="D55" s="53">
        <f>[1]ORDEN!EH52</f>
        <v>7</v>
      </c>
      <c r="E55" s="6">
        <f t="shared" si="0"/>
        <v>100</v>
      </c>
      <c r="H55" s="199"/>
    </row>
    <row r="56" spans="1:8" ht="15.75" x14ac:dyDescent="0.2">
      <c r="A56" s="4">
        <v>51</v>
      </c>
      <c r="B56" s="2" t="s">
        <v>56</v>
      </c>
      <c r="C56" s="69">
        <f>[1]ORDEN!EG53</f>
        <v>9</v>
      </c>
      <c r="D56" s="53">
        <f>[1]ORDEN!EH53</f>
        <v>9</v>
      </c>
      <c r="E56" s="6">
        <f t="shared" si="0"/>
        <v>100</v>
      </c>
      <c r="H56" s="199"/>
    </row>
    <row r="57" spans="1:8" ht="15.75" x14ac:dyDescent="0.2">
      <c r="A57" s="4">
        <v>52</v>
      </c>
      <c r="B57" s="2" t="s">
        <v>11</v>
      </c>
      <c r="C57" s="69">
        <f>[1]ORDEN!EG54</f>
        <v>5</v>
      </c>
      <c r="D57" s="53">
        <f>[1]ORDEN!EH54</f>
        <v>7</v>
      </c>
      <c r="E57" s="6">
        <f t="shared" si="0"/>
        <v>71.428571428571431</v>
      </c>
      <c r="H57" s="199"/>
    </row>
    <row r="58" spans="1:8" ht="15.75" x14ac:dyDescent="0.2">
      <c r="A58" s="4">
        <v>53</v>
      </c>
      <c r="B58" s="2" t="s">
        <v>57</v>
      </c>
      <c r="C58" s="69">
        <f>[1]ORDEN!EG55</f>
        <v>8</v>
      </c>
      <c r="D58" s="53">
        <f>[1]ORDEN!EH55</f>
        <v>8</v>
      </c>
      <c r="E58" s="6">
        <f t="shared" si="0"/>
        <v>100</v>
      </c>
      <c r="H58" s="199"/>
    </row>
    <row r="59" spans="1:8" ht="15.75" x14ac:dyDescent="0.2">
      <c r="A59" s="4">
        <v>54</v>
      </c>
      <c r="B59" s="2" t="s">
        <v>216</v>
      </c>
      <c r="C59" s="69">
        <f>[1]ORDEN!EG56</f>
        <v>8</v>
      </c>
      <c r="D59" s="53">
        <f>[1]ORDEN!EH56</f>
        <v>8</v>
      </c>
      <c r="E59" s="6">
        <f t="shared" si="0"/>
        <v>100</v>
      </c>
      <c r="H59" s="199"/>
    </row>
    <row r="60" spans="1:8" ht="15.75" x14ac:dyDescent="0.2">
      <c r="A60" s="4" t="s">
        <v>23</v>
      </c>
      <c r="B60" s="2" t="s">
        <v>20</v>
      </c>
      <c r="C60" s="69">
        <f>[1]ORDEN!EG57</f>
        <v>6</v>
      </c>
      <c r="D60" s="53">
        <f>[1]ORDEN!EH57</f>
        <v>9</v>
      </c>
      <c r="E60" s="6">
        <f t="shared" si="0"/>
        <v>66.666666666666657</v>
      </c>
      <c r="H60" s="199"/>
    </row>
    <row r="61" spans="1:8" ht="15.75" x14ac:dyDescent="0.2">
      <c r="A61" s="4" t="s">
        <v>24</v>
      </c>
      <c r="B61" s="2" t="s">
        <v>21</v>
      </c>
      <c r="C61" s="69">
        <f>[1]ORDEN!EG58</f>
        <v>7</v>
      </c>
      <c r="D61" s="53">
        <f>[1]ORDEN!EH58</f>
        <v>7</v>
      </c>
      <c r="E61" s="6">
        <f t="shared" si="0"/>
        <v>100</v>
      </c>
      <c r="H61" s="199"/>
    </row>
    <row r="62" spans="1:8" ht="15.75" x14ac:dyDescent="0.2">
      <c r="A62" s="4" t="s">
        <v>25</v>
      </c>
      <c r="B62" s="2" t="s">
        <v>22</v>
      </c>
      <c r="C62" s="69">
        <f>[1]ORDEN!EG59</f>
        <v>5</v>
      </c>
      <c r="D62" s="53">
        <f>[1]ORDEN!EH59</f>
        <v>5</v>
      </c>
      <c r="E62" s="6">
        <f t="shared" si="0"/>
        <v>100</v>
      </c>
      <c r="H62" s="199"/>
    </row>
    <row r="63" spans="1:8" ht="15.75" x14ac:dyDescent="0.2">
      <c r="A63" s="4" t="s">
        <v>58</v>
      </c>
      <c r="B63" s="2" t="s">
        <v>60</v>
      </c>
      <c r="C63" s="69">
        <f>[1]ORDEN!EG60</f>
        <v>6</v>
      </c>
      <c r="D63" s="53">
        <f>[1]ORDEN!EH60</f>
        <v>6</v>
      </c>
      <c r="E63" s="6">
        <f t="shared" si="0"/>
        <v>100</v>
      </c>
      <c r="H63" s="199"/>
    </row>
    <row r="64" spans="1:8" ht="15.75" x14ac:dyDescent="0.2">
      <c r="A64" s="4" t="s">
        <v>59</v>
      </c>
      <c r="B64" s="2" t="s">
        <v>62</v>
      </c>
      <c r="C64" s="69">
        <f>[1]ORDEN!EG61</f>
        <v>7</v>
      </c>
      <c r="D64" s="53">
        <f>[1]ORDEN!EH61</f>
        <v>7</v>
      </c>
      <c r="E64" s="6">
        <f t="shared" si="0"/>
        <v>100</v>
      </c>
      <c r="H64" s="199"/>
    </row>
    <row r="65" spans="1:5" ht="15.75" x14ac:dyDescent="0.2">
      <c r="A65" s="4">
        <v>60</v>
      </c>
      <c r="B65" s="2" t="s">
        <v>61</v>
      </c>
      <c r="C65" s="69">
        <f>[1]ORDEN!EG62</f>
        <v>2</v>
      </c>
      <c r="D65" s="53">
        <f>[1]ORDEN!EH62</f>
        <v>6</v>
      </c>
      <c r="E65" s="6">
        <f t="shared" si="0"/>
        <v>33.333333333333329</v>
      </c>
    </row>
    <row r="66" spans="1:5" ht="16.5" thickBot="1" x14ac:dyDescent="0.25">
      <c r="A66" s="4">
        <v>61</v>
      </c>
      <c r="B66" s="2" t="s">
        <v>87</v>
      </c>
      <c r="C66" s="69">
        <f>[1]ORDEN!EG63</f>
        <v>0</v>
      </c>
      <c r="D66" s="53">
        <f>[1]ORDEN!EH63</f>
        <v>3</v>
      </c>
      <c r="E66" s="6">
        <f t="shared" si="0"/>
        <v>0</v>
      </c>
    </row>
    <row r="67" spans="1:5" ht="17.25" thickTop="1" thickBot="1" x14ac:dyDescent="0.25">
      <c r="A67" s="490" t="s">
        <v>10</v>
      </c>
      <c r="B67" s="491"/>
      <c r="C67" s="70">
        <f>SUM(C6:C66)</f>
        <v>540</v>
      </c>
      <c r="D67" s="71">
        <f>SUM(D6:D66)</f>
        <v>601</v>
      </c>
      <c r="E67" s="8">
        <f t="shared" ref="E67" si="1">+C67/D67*100</f>
        <v>89.850249584026614</v>
      </c>
    </row>
    <row r="68" spans="1:5" ht="21" customHeight="1" thickTop="1" x14ac:dyDescent="0.2">
      <c r="A68" s="488" t="s">
        <v>217</v>
      </c>
      <c r="B68" s="488"/>
      <c r="C68" s="488"/>
      <c r="D68" s="488"/>
      <c r="E68" s="488"/>
    </row>
  </sheetData>
  <mergeCells count="6">
    <mergeCell ref="A1:E1"/>
    <mergeCell ref="A68:E68"/>
    <mergeCell ref="C4:E4"/>
    <mergeCell ref="A67:B67"/>
    <mergeCell ref="B4:B5"/>
    <mergeCell ref="A4:A5"/>
  </mergeCells>
  <phoneticPr fontId="5" type="noConversion"/>
  <printOptions horizontalCentered="1"/>
  <pageMargins left="0.19685039370078741" right="0.19685039370078741" top="0.39370078740157483" bottom="0.39370078740157483" header="0" footer="0"/>
  <pageSetup paperSize="256" scale="6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topLeftCell="A41" zoomScaleNormal="100" zoomScaleSheetLayoutView="75" workbookViewId="0">
      <selection activeCell="E66" sqref="E66"/>
    </sheetView>
  </sheetViews>
  <sheetFormatPr baseColWidth="10" defaultRowHeight="12.75" x14ac:dyDescent="0.2"/>
  <cols>
    <col min="1" max="1" width="6.5703125" customWidth="1"/>
    <col min="2" max="2" width="56" customWidth="1"/>
    <col min="3" max="3" width="22.140625" customWidth="1"/>
    <col min="4" max="4" width="23" customWidth="1"/>
    <col min="5" max="5" width="16.42578125" customWidth="1"/>
    <col min="6" max="6" width="17.7109375" customWidth="1"/>
    <col min="7" max="7" width="23.140625" customWidth="1"/>
    <col min="8" max="8" width="14" customWidth="1"/>
    <col min="9" max="10" width="22.140625" customWidth="1"/>
    <col min="11" max="11" width="17.28515625" customWidth="1"/>
  </cols>
  <sheetData>
    <row r="1" spans="1:11" ht="33" customHeight="1" x14ac:dyDescent="0.2">
      <c r="A1" s="487" t="s">
        <v>341</v>
      </c>
      <c r="B1" s="487"/>
      <c r="C1" s="487"/>
      <c r="D1" s="487"/>
      <c r="E1" s="487"/>
      <c r="G1" s="487"/>
      <c r="H1" s="487"/>
      <c r="I1" s="487"/>
      <c r="J1" s="487"/>
      <c r="K1" s="487"/>
    </row>
    <row r="2" spans="1:11" x14ac:dyDescent="0.2">
      <c r="G2" s="34"/>
      <c r="H2" s="34"/>
      <c r="I2" s="34"/>
      <c r="J2" s="34"/>
      <c r="K2" s="34"/>
    </row>
    <row r="3" spans="1:11" ht="16.5" thickBot="1" x14ac:dyDescent="0.25">
      <c r="D3" s="15"/>
      <c r="E3" s="45" t="s">
        <v>218</v>
      </c>
      <c r="G3" s="34"/>
      <c r="H3" s="34"/>
      <c r="I3" s="34"/>
      <c r="J3" s="33"/>
      <c r="K3" s="35"/>
    </row>
    <row r="4" spans="1:11" s="73" customFormat="1" ht="22.5" customHeight="1" thickTop="1" thickBot="1" x14ac:dyDescent="0.25">
      <c r="A4" s="492" t="s">
        <v>12</v>
      </c>
      <c r="B4" s="489" t="s">
        <v>71</v>
      </c>
      <c r="C4" s="489">
        <v>2010</v>
      </c>
      <c r="D4" s="489"/>
      <c r="E4" s="489"/>
      <c r="G4" s="75"/>
      <c r="H4" s="75"/>
      <c r="I4" s="75"/>
      <c r="J4" s="33"/>
      <c r="K4" s="35"/>
    </row>
    <row r="5" spans="1:11" ht="89.25" customHeight="1" thickTop="1" thickBot="1" x14ac:dyDescent="0.25">
      <c r="A5" s="492"/>
      <c r="B5" s="489"/>
      <c r="C5" s="90" t="s">
        <v>90</v>
      </c>
      <c r="D5" s="90" t="s">
        <v>91</v>
      </c>
      <c r="E5" s="90" t="s">
        <v>14</v>
      </c>
      <c r="G5" s="36"/>
      <c r="H5" s="37"/>
      <c r="I5" s="30"/>
      <c r="J5" s="30"/>
      <c r="K5" s="30"/>
    </row>
    <row r="6" spans="1:11" ht="15.75" customHeight="1" thickTop="1" x14ac:dyDescent="0.25">
      <c r="A6" s="10">
        <v>1</v>
      </c>
      <c r="B6" s="1" t="s">
        <v>15</v>
      </c>
      <c r="C6" s="50">
        <f>[1]ORDEN!EJ3</f>
        <v>2054</v>
      </c>
      <c r="D6" s="50">
        <f>[1]ORDEN!EK3</f>
        <v>2054</v>
      </c>
      <c r="E6" s="27">
        <f t="shared" ref="E6:E37" si="0">+C6/D6*100</f>
        <v>100</v>
      </c>
      <c r="G6" s="38"/>
      <c r="H6" s="77"/>
      <c r="I6" s="40"/>
      <c r="J6" s="40"/>
      <c r="K6" s="41"/>
    </row>
    <row r="7" spans="1:11" ht="15.75" customHeight="1" x14ac:dyDescent="0.25">
      <c r="A7" s="4">
        <v>2</v>
      </c>
      <c r="B7" s="2" t="s">
        <v>67</v>
      </c>
      <c r="C7" s="44">
        <f>[1]ORDEN!EJ4</f>
        <v>3881</v>
      </c>
      <c r="D7" s="44">
        <f>[1]ORDEN!EK4</f>
        <v>4235</v>
      </c>
      <c r="E7" s="20">
        <f t="shared" si="0"/>
        <v>91.641086186540733</v>
      </c>
      <c r="G7" s="38"/>
      <c r="H7" s="39"/>
      <c r="I7" s="40"/>
      <c r="J7" s="40"/>
      <c r="K7" s="41"/>
    </row>
    <row r="8" spans="1:11" ht="15.75" customHeight="1" x14ac:dyDescent="0.25">
      <c r="A8" s="4">
        <v>3</v>
      </c>
      <c r="B8" s="2" t="s">
        <v>16</v>
      </c>
      <c r="C8" s="44">
        <f>[1]ORDEN!EJ5</f>
        <v>1663</v>
      </c>
      <c r="D8" s="44">
        <f>[1]ORDEN!EK5</f>
        <v>1905</v>
      </c>
      <c r="E8" s="20">
        <f t="shared" si="0"/>
        <v>87.29658792650919</v>
      </c>
      <c r="G8" s="38"/>
      <c r="H8" s="39"/>
      <c r="I8" s="40"/>
      <c r="J8" s="40"/>
      <c r="K8" s="41"/>
    </row>
    <row r="9" spans="1:11" ht="15.75" customHeight="1" x14ac:dyDescent="0.25">
      <c r="A9" s="4">
        <v>4</v>
      </c>
      <c r="B9" s="2" t="s">
        <v>65</v>
      </c>
      <c r="C9" s="44">
        <f>[1]ORDEN!EJ6</f>
        <v>1474</v>
      </c>
      <c r="D9" s="44">
        <f>[1]ORDEN!EK6</f>
        <v>1474</v>
      </c>
      <c r="E9" s="20">
        <f t="shared" si="0"/>
        <v>100</v>
      </c>
      <c r="G9" s="38"/>
      <c r="H9" s="39"/>
      <c r="I9" s="40"/>
      <c r="J9" s="40"/>
      <c r="K9" s="41"/>
    </row>
    <row r="10" spans="1:11" ht="15.75" customHeight="1" x14ac:dyDescent="0.25">
      <c r="A10" s="4">
        <v>5</v>
      </c>
      <c r="B10" s="2" t="s">
        <v>17</v>
      </c>
      <c r="C10" s="44">
        <f>[1]ORDEN!EJ7</f>
        <v>2554</v>
      </c>
      <c r="D10" s="44">
        <f>[1]ORDEN!EK7</f>
        <v>2554</v>
      </c>
      <c r="E10" s="20">
        <f t="shared" si="0"/>
        <v>100</v>
      </c>
      <c r="G10" s="38"/>
      <c r="H10" s="42"/>
      <c r="I10" s="40"/>
      <c r="J10" s="40"/>
      <c r="K10" s="41"/>
    </row>
    <row r="11" spans="1:11" ht="15.75" customHeight="1" x14ac:dyDescent="0.25">
      <c r="A11" s="4">
        <v>6</v>
      </c>
      <c r="B11" s="2" t="s">
        <v>18</v>
      </c>
      <c r="C11" s="44">
        <f>[1]ORDEN!EJ8</f>
        <v>3631</v>
      </c>
      <c r="D11" s="44">
        <f>[1]ORDEN!EK8</f>
        <v>3631</v>
      </c>
      <c r="E11" s="20">
        <f t="shared" si="0"/>
        <v>100</v>
      </c>
      <c r="G11" s="38"/>
      <c r="H11" s="42"/>
      <c r="I11" s="40"/>
      <c r="J11" s="40"/>
      <c r="K11" s="41"/>
    </row>
    <row r="12" spans="1:11" ht="15.75" customHeight="1" x14ac:dyDescent="0.25">
      <c r="A12" s="4">
        <v>7</v>
      </c>
      <c r="B12" s="2" t="s">
        <v>5</v>
      </c>
      <c r="C12" s="44">
        <f>[1]ORDEN!EJ9</f>
        <v>1838</v>
      </c>
      <c r="D12" s="44">
        <f>[1]ORDEN!EK9</f>
        <v>1838</v>
      </c>
      <c r="E12" s="20">
        <f t="shared" si="0"/>
        <v>100</v>
      </c>
      <c r="G12" s="38"/>
      <c r="H12" s="42"/>
      <c r="I12" s="40"/>
      <c r="J12" s="40"/>
      <c r="K12" s="41"/>
    </row>
    <row r="13" spans="1:11" ht="15.75" customHeight="1" x14ac:dyDescent="0.25">
      <c r="A13" s="4">
        <v>8</v>
      </c>
      <c r="B13" s="2" t="s">
        <v>19</v>
      </c>
      <c r="C13" s="44">
        <f>[1]ORDEN!EJ10</f>
        <v>1507</v>
      </c>
      <c r="D13" s="44">
        <f>[1]ORDEN!EK10</f>
        <v>1507</v>
      </c>
      <c r="E13" s="20">
        <f t="shared" si="0"/>
        <v>100</v>
      </c>
      <c r="G13" s="38"/>
      <c r="H13" s="42"/>
      <c r="I13" s="40"/>
      <c r="J13" s="40"/>
      <c r="K13" s="41"/>
    </row>
    <row r="14" spans="1:11" ht="15.75" customHeight="1" x14ac:dyDescent="0.25">
      <c r="A14" s="4">
        <v>9</v>
      </c>
      <c r="B14" s="2" t="s">
        <v>36</v>
      </c>
      <c r="C14" s="44">
        <f>[1]ORDEN!EJ11</f>
        <v>2837</v>
      </c>
      <c r="D14" s="44">
        <f>[1]ORDEN!EK11</f>
        <v>3398</v>
      </c>
      <c r="E14" s="20">
        <f t="shared" si="0"/>
        <v>83.490288404944081</v>
      </c>
      <c r="G14" s="38"/>
      <c r="H14" s="42"/>
      <c r="I14" s="40"/>
      <c r="J14" s="40"/>
      <c r="K14" s="41"/>
    </row>
    <row r="15" spans="1:11" ht="15.75" customHeight="1" x14ac:dyDescent="0.25">
      <c r="A15" s="4">
        <v>10</v>
      </c>
      <c r="B15" s="2" t="s">
        <v>37</v>
      </c>
      <c r="C15" s="44">
        <f>[1]ORDEN!EJ12</f>
        <v>390</v>
      </c>
      <c r="D15" s="44">
        <f>[1]ORDEN!EK12</f>
        <v>390</v>
      </c>
      <c r="E15" s="20">
        <f t="shared" si="0"/>
        <v>100</v>
      </c>
      <c r="G15" s="38"/>
      <c r="H15" s="42"/>
      <c r="I15" s="40"/>
      <c r="J15" s="40"/>
      <c r="K15" s="41"/>
    </row>
    <row r="16" spans="1:11" ht="15.75" customHeight="1" x14ac:dyDescent="0.25">
      <c r="A16" s="4">
        <v>11</v>
      </c>
      <c r="B16" s="2" t="s">
        <v>66</v>
      </c>
      <c r="C16" s="44">
        <f>[1]ORDEN!EJ13</f>
        <v>1266</v>
      </c>
      <c r="D16" s="44">
        <f>[1]ORDEN!EK13</f>
        <v>1266</v>
      </c>
      <c r="E16" s="20">
        <f t="shared" si="0"/>
        <v>100</v>
      </c>
      <c r="G16" s="38"/>
      <c r="H16" s="42"/>
      <c r="I16" s="40"/>
      <c r="J16" s="40"/>
      <c r="K16" s="41"/>
    </row>
    <row r="17" spans="1:11" ht="15.75" customHeight="1" x14ac:dyDescent="0.25">
      <c r="A17" s="4">
        <v>12</v>
      </c>
      <c r="B17" s="2" t="s">
        <v>29</v>
      </c>
      <c r="C17" s="44">
        <f>[1]ORDEN!EJ14</f>
        <v>1841</v>
      </c>
      <c r="D17" s="44">
        <f>[1]ORDEN!EK14</f>
        <v>2430</v>
      </c>
      <c r="E17" s="20">
        <f t="shared" si="0"/>
        <v>75.761316872427983</v>
      </c>
      <c r="G17" s="38"/>
      <c r="H17" s="42"/>
      <c r="I17" s="40"/>
      <c r="J17" s="40"/>
      <c r="K17" s="41"/>
    </row>
    <row r="18" spans="1:11" ht="15.75" customHeight="1" x14ac:dyDescent="0.25">
      <c r="A18" s="4">
        <v>13</v>
      </c>
      <c r="B18" s="2" t="s">
        <v>68</v>
      </c>
      <c r="C18" s="44">
        <f>[1]ORDEN!EJ15</f>
        <v>2876</v>
      </c>
      <c r="D18" s="44">
        <f>[1]ORDEN!EK15</f>
        <v>2876</v>
      </c>
      <c r="E18" s="20">
        <f t="shared" si="0"/>
        <v>100</v>
      </c>
      <c r="G18" s="38"/>
      <c r="H18" s="39"/>
      <c r="I18" s="40"/>
      <c r="J18" s="40"/>
      <c r="K18" s="41"/>
    </row>
    <row r="19" spans="1:11" ht="15.75" customHeight="1" x14ac:dyDescent="0.25">
      <c r="A19" s="4">
        <v>14</v>
      </c>
      <c r="B19" s="2" t="s">
        <v>38</v>
      </c>
      <c r="C19" s="44">
        <f>[1]ORDEN!EJ16</f>
        <v>1211</v>
      </c>
      <c r="D19" s="44">
        <f>[1]ORDEN!EK16</f>
        <v>1211</v>
      </c>
      <c r="E19" s="20">
        <f t="shared" si="0"/>
        <v>100</v>
      </c>
      <c r="G19" s="38"/>
      <c r="H19" s="39"/>
      <c r="I19" s="40"/>
      <c r="J19" s="40"/>
      <c r="K19" s="41"/>
    </row>
    <row r="20" spans="1:11" ht="15.75" customHeight="1" x14ac:dyDescent="0.25">
      <c r="A20" s="4">
        <v>15</v>
      </c>
      <c r="B20" s="2" t="s">
        <v>30</v>
      </c>
      <c r="C20" s="44">
        <f>[1]ORDEN!EJ17</f>
        <v>725</v>
      </c>
      <c r="D20" s="44">
        <f>[1]ORDEN!EK17</f>
        <v>877</v>
      </c>
      <c r="E20" s="20">
        <f t="shared" si="0"/>
        <v>82.668187001140254</v>
      </c>
      <c r="G20" s="38"/>
      <c r="H20" s="39"/>
      <c r="I20" s="40"/>
      <c r="J20" s="40"/>
      <c r="K20" s="41"/>
    </row>
    <row r="21" spans="1:11" ht="15.75" customHeight="1" x14ac:dyDescent="0.25">
      <c r="A21" s="4">
        <v>16</v>
      </c>
      <c r="B21" s="2" t="s">
        <v>39</v>
      </c>
      <c r="C21" s="44">
        <f>[1]ORDEN!EJ18</f>
        <v>1335</v>
      </c>
      <c r="D21" s="44">
        <f>[1]ORDEN!EK18</f>
        <v>1335</v>
      </c>
      <c r="E21" s="20">
        <f t="shared" si="0"/>
        <v>100</v>
      </c>
      <c r="G21" s="38"/>
      <c r="H21" s="39"/>
      <c r="I21" s="40"/>
      <c r="J21" s="40"/>
      <c r="K21" s="41"/>
    </row>
    <row r="22" spans="1:11" ht="15.75" customHeight="1" x14ac:dyDescent="0.25">
      <c r="A22" s="4">
        <v>17</v>
      </c>
      <c r="B22" s="3" t="s">
        <v>32</v>
      </c>
      <c r="C22" s="44">
        <f>[1]ORDEN!EJ19</f>
        <v>964</v>
      </c>
      <c r="D22" s="44">
        <f>[1]ORDEN!EK19</f>
        <v>964</v>
      </c>
      <c r="E22" s="20">
        <f t="shared" si="0"/>
        <v>100</v>
      </c>
      <c r="G22" s="38"/>
      <c r="H22" s="39"/>
      <c r="I22" s="40"/>
      <c r="J22" s="40"/>
      <c r="K22" s="41"/>
    </row>
    <row r="23" spans="1:11" ht="15.75" customHeight="1" x14ac:dyDescent="0.25">
      <c r="A23" s="4">
        <v>18</v>
      </c>
      <c r="B23" s="2" t="s">
        <v>33</v>
      </c>
      <c r="C23" s="44">
        <f>[1]ORDEN!EJ20</f>
        <v>1255</v>
      </c>
      <c r="D23" s="44">
        <f>[1]ORDEN!EK20</f>
        <v>1489</v>
      </c>
      <c r="E23" s="20">
        <f t="shared" si="0"/>
        <v>84.284754869039631</v>
      </c>
      <c r="G23" s="38"/>
      <c r="H23" s="42"/>
      <c r="I23" s="40"/>
      <c r="J23" s="40"/>
      <c r="K23" s="41"/>
    </row>
    <row r="24" spans="1:11" ht="15.75" customHeight="1" x14ac:dyDescent="0.2">
      <c r="A24" s="4">
        <v>19</v>
      </c>
      <c r="B24" s="2" t="s">
        <v>28</v>
      </c>
      <c r="C24" s="44">
        <f>[1]ORDEN!EJ21</f>
        <v>1121</v>
      </c>
      <c r="D24" s="44">
        <f>[1]ORDEN!EK21</f>
        <v>1121</v>
      </c>
      <c r="E24" s="20">
        <f t="shared" si="0"/>
        <v>100</v>
      </c>
      <c r="G24" s="493"/>
      <c r="H24" s="493"/>
      <c r="I24" s="40"/>
      <c r="J24" s="31"/>
      <c r="K24" s="32"/>
    </row>
    <row r="25" spans="1:11" ht="15.75" x14ac:dyDescent="0.2">
      <c r="A25" s="4">
        <v>20</v>
      </c>
      <c r="B25" s="2" t="s">
        <v>70</v>
      </c>
      <c r="C25" s="44">
        <f>[1]ORDEN!EJ22</f>
        <v>693</v>
      </c>
      <c r="D25" s="44">
        <f>[1]ORDEN!EK22</f>
        <v>693</v>
      </c>
      <c r="E25" s="20">
        <f t="shared" si="0"/>
        <v>100</v>
      </c>
      <c r="G25" s="43"/>
      <c r="H25" s="13"/>
      <c r="I25" s="40"/>
      <c r="J25" s="33"/>
      <c r="K25" s="33"/>
    </row>
    <row r="26" spans="1:11" ht="15.75" x14ac:dyDescent="0.2">
      <c r="A26" s="4">
        <v>21</v>
      </c>
      <c r="B26" s="3" t="s">
        <v>35</v>
      </c>
      <c r="C26" s="44">
        <f>[1]ORDEN!EJ23</f>
        <v>1272</v>
      </c>
      <c r="D26" s="44">
        <f>[1]ORDEN!EK23</f>
        <v>1870</v>
      </c>
      <c r="E26" s="20">
        <f t="shared" si="0"/>
        <v>68.021390374331546</v>
      </c>
      <c r="G26" s="34"/>
      <c r="H26" s="34"/>
      <c r="I26" s="40"/>
      <c r="J26" s="34"/>
      <c r="K26" s="34"/>
    </row>
    <row r="27" spans="1:11" ht="15.75" x14ac:dyDescent="0.2">
      <c r="A27" s="4">
        <v>22</v>
      </c>
      <c r="B27" s="3" t="s">
        <v>13</v>
      </c>
      <c r="C27" s="44">
        <f>[1]ORDEN!EJ24</f>
        <v>872</v>
      </c>
      <c r="D27" s="44">
        <f>[1]ORDEN!EK24</f>
        <v>872</v>
      </c>
      <c r="E27" s="20">
        <f t="shared" si="0"/>
        <v>100</v>
      </c>
      <c r="I27" s="40"/>
    </row>
    <row r="28" spans="1:11" ht="15.75" x14ac:dyDescent="0.2">
      <c r="A28" s="4">
        <v>23</v>
      </c>
      <c r="B28" s="3" t="s">
        <v>40</v>
      </c>
      <c r="C28" s="44">
        <f>[1]ORDEN!EJ25</f>
        <v>756</v>
      </c>
      <c r="D28" s="44">
        <f>[1]ORDEN!EK25</f>
        <v>756</v>
      </c>
      <c r="E28" s="20">
        <f t="shared" si="0"/>
        <v>100</v>
      </c>
      <c r="I28" s="40"/>
    </row>
    <row r="29" spans="1:11" ht="15.75" x14ac:dyDescent="0.2">
      <c r="A29" s="4">
        <v>24</v>
      </c>
      <c r="B29" s="3" t="s">
        <v>41</v>
      </c>
      <c r="C29" s="44">
        <f>[1]ORDEN!EJ26</f>
        <v>974</v>
      </c>
      <c r="D29" s="44">
        <f>[1]ORDEN!EK26</f>
        <v>1234</v>
      </c>
      <c r="E29" s="20">
        <f t="shared" si="0"/>
        <v>78.930307941653155</v>
      </c>
      <c r="I29" s="40"/>
    </row>
    <row r="30" spans="1:11" ht="15.75" x14ac:dyDescent="0.2">
      <c r="A30" s="4">
        <v>25</v>
      </c>
      <c r="B30" s="3" t="s">
        <v>42</v>
      </c>
      <c r="C30" s="44">
        <f>[1]ORDEN!EJ27</f>
        <v>2102</v>
      </c>
      <c r="D30" s="44">
        <f>[1]ORDEN!EK27</f>
        <v>2355</v>
      </c>
      <c r="E30" s="20">
        <f t="shared" si="0"/>
        <v>89.256900212314221</v>
      </c>
      <c r="I30" s="40"/>
    </row>
    <row r="31" spans="1:11" ht="15.75" x14ac:dyDescent="0.2">
      <c r="A31" s="4">
        <v>26</v>
      </c>
      <c r="B31" s="3" t="s">
        <v>43</v>
      </c>
      <c r="C31" s="44">
        <f>[1]ORDEN!EJ28</f>
        <v>531</v>
      </c>
      <c r="D31" s="44">
        <f>[1]ORDEN!EK28</f>
        <v>1132</v>
      </c>
      <c r="E31" s="20">
        <f t="shared" si="0"/>
        <v>46.908127208480565</v>
      </c>
      <c r="I31" s="40"/>
    </row>
    <row r="32" spans="1:11" ht="15.75" x14ac:dyDescent="0.2">
      <c r="A32" s="4">
        <v>27</v>
      </c>
      <c r="B32" s="3" t="s">
        <v>44</v>
      </c>
      <c r="C32" s="44">
        <f>[1]ORDEN!EJ29</f>
        <v>1090</v>
      </c>
      <c r="D32" s="44">
        <f>[1]ORDEN!EK29</f>
        <v>1390</v>
      </c>
      <c r="E32" s="20">
        <f t="shared" si="0"/>
        <v>78.417266187050359</v>
      </c>
      <c r="I32" s="40"/>
    </row>
    <row r="33" spans="1:9" ht="15.75" x14ac:dyDescent="0.2">
      <c r="A33" s="4">
        <v>28</v>
      </c>
      <c r="B33" s="3" t="s">
        <v>7</v>
      </c>
      <c r="C33" s="44">
        <f>[1]ORDEN!EJ30</f>
        <v>1063</v>
      </c>
      <c r="D33" s="44">
        <f>[1]ORDEN!EK30</f>
        <v>1063</v>
      </c>
      <c r="E33" s="20">
        <f t="shared" si="0"/>
        <v>100</v>
      </c>
      <c r="I33" s="40"/>
    </row>
    <row r="34" spans="1:9" ht="15.75" x14ac:dyDescent="0.2">
      <c r="A34" s="4">
        <v>29</v>
      </c>
      <c r="B34" s="3" t="s">
        <v>6</v>
      </c>
      <c r="C34" s="44">
        <f>[1]ORDEN!EJ31</f>
        <v>1321</v>
      </c>
      <c r="D34" s="44">
        <f>[1]ORDEN!EK31</f>
        <v>1321</v>
      </c>
      <c r="E34" s="20">
        <f t="shared" si="0"/>
        <v>100</v>
      </c>
      <c r="I34" s="40"/>
    </row>
    <row r="35" spans="1:9" ht="15.75" x14ac:dyDescent="0.2">
      <c r="A35" s="4">
        <v>30</v>
      </c>
      <c r="B35" s="3" t="s">
        <v>45</v>
      </c>
      <c r="C35" s="44">
        <f>[1]ORDEN!EJ32</f>
        <v>2234</v>
      </c>
      <c r="D35" s="44">
        <f>[1]ORDEN!EK32</f>
        <v>2935</v>
      </c>
      <c r="E35" s="20">
        <f t="shared" si="0"/>
        <v>76.115843270868822</v>
      </c>
      <c r="I35" s="40"/>
    </row>
    <row r="36" spans="1:9" ht="15.75" x14ac:dyDescent="0.2">
      <c r="A36" s="4">
        <v>31</v>
      </c>
      <c r="B36" s="3" t="s">
        <v>46</v>
      </c>
      <c r="C36" s="44">
        <f>[1]ORDEN!EJ33</f>
        <v>497</v>
      </c>
      <c r="D36" s="44">
        <f>[1]ORDEN!EK33</f>
        <v>803</v>
      </c>
      <c r="E36" s="20">
        <f t="shared" si="0"/>
        <v>61.892901618929017</v>
      </c>
      <c r="I36" s="40"/>
    </row>
    <row r="37" spans="1:9" ht="15.75" x14ac:dyDescent="0.2">
      <c r="A37" s="4">
        <v>32</v>
      </c>
      <c r="B37" s="3" t="s">
        <v>31</v>
      </c>
      <c r="C37" s="44">
        <f>[1]ORDEN!EJ34</f>
        <v>1294</v>
      </c>
      <c r="D37" s="44">
        <f>[1]ORDEN!EK34</f>
        <v>1294</v>
      </c>
      <c r="E37" s="20">
        <f t="shared" si="0"/>
        <v>100</v>
      </c>
      <c r="I37" s="40"/>
    </row>
    <row r="38" spans="1:9" ht="15.75" x14ac:dyDescent="0.2">
      <c r="A38" s="4">
        <v>33</v>
      </c>
      <c r="B38" s="3" t="s">
        <v>64</v>
      </c>
      <c r="C38" s="44">
        <f>[1]ORDEN!EJ35</f>
        <v>653</v>
      </c>
      <c r="D38" s="44">
        <f>[1]ORDEN!EK35</f>
        <v>876</v>
      </c>
      <c r="E38" s="20">
        <f t="shared" ref="E38:E66" si="1">+C38/D38*100</f>
        <v>74.543378995433784</v>
      </c>
      <c r="I38" s="40"/>
    </row>
    <row r="39" spans="1:9" ht="15.75" x14ac:dyDescent="0.2">
      <c r="A39" s="4">
        <v>34</v>
      </c>
      <c r="B39" s="3" t="s">
        <v>47</v>
      </c>
      <c r="C39" s="44">
        <f>[1]ORDEN!EJ36</f>
        <v>1576</v>
      </c>
      <c r="D39" s="44">
        <f>[1]ORDEN!EK36</f>
        <v>1576</v>
      </c>
      <c r="E39" s="20">
        <f t="shared" si="1"/>
        <v>100</v>
      </c>
      <c r="I39" s="40"/>
    </row>
    <row r="40" spans="1:9" ht="15.75" x14ac:dyDescent="0.2">
      <c r="A40" s="4">
        <v>35</v>
      </c>
      <c r="B40" s="3" t="s">
        <v>48</v>
      </c>
      <c r="C40" s="44">
        <f>[1]ORDEN!EJ37</f>
        <v>539</v>
      </c>
      <c r="D40" s="44">
        <f>[1]ORDEN!EK37</f>
        <v>600</v>
      </c>
      <c r="E40" s="20">
        <f t="shared" si="1"/>
        <v>89.833333333333329</v>
      </c>
      <c r="I40" s="40"/>
    </row>
    <row r="41" spans="1:9" ht="15.75" x14ac:dyDescent="0.2">
      <c r="A41" s="4">
        <v>36</v>
      </c>
      <c r="B41" s="3" t="s">
        <v>49</v>
      </c>
      <c r="C41" s="44">
        <f>[1]ORDEN!EJ38</f>
        <v>1412</v>
      </c>
      <c r="D41" s="44">
        <f>[1]ORDEN!EK38</f>
        <v>1412</v>
      </c>
      <c r="E41" s="20">
        <f t="shared" si="1"/>
        <v>100</v>
      </c>
      <c r="I41" s="40"/>
    </row>
    <row r="42" spans="1:9" ht="15.75" x14ac:dyDescent="0.2">
      <c r="A42" s="4">
        <v>37</v>
      </c>
      <c r="B42" s="3" t="s">
        <v>8</v>
      </c>
      <c r="C42" s="44">
        <f>[1]ORDEN!EJ39</f>
        <v>1461</v>
      </c>
      <c r="D42" s="44">
        <f>[1]ORDEN!EK39</f>
        <v>2009</v>
      </c>
      <c r="E42" s="20">
        <f t="shared" si="1"/>
        <v>72.722747635639621</v>
      </c>
      <c r="I42" s="40"/>
    </row>
    <row r="43" spans="1:9" ht="15.75" x14ac:dyDescent="0.2">
      <c r="A43" s="4">
        <v>38</v>
      </c>
      <c r="B43" s="3" t="s">
        <v>50</v>
      </c>
      <c r="C43" s="44">
        <f>[1]ORDEN!EJ40</f>
        <v>1857</v>
      </c>
      <c r="D43" s="44">
        <f>[1]ORDEN!EK40</f>
        <v>1857</v>
      </c>
      <c r="E43" s="20">
        <f t="shared" si="1"/>
        <v>100</v>
      </c>
      <c r="I43" s="40"/>
    </row>
    <row r="44" spans="1:9" ht="15.75" x14ac:dyDescent="0.2">
      <c r="A44" s="4">
        <v>39</v>
      </c>
      <c r="B44" s="2" t="s">
        <v>26</v>
      </c>
      <c r="C44" s="44">
        <f>[1]ORDEN!EJ41</f>
        <v>1732</v>
      </c>
      <c r="D44" s="44">
        <f>[1]ORDEN!EK41</f>
        <v>1732</v>
      </c>
      <c r="E44" s="20">
        <f t="shared" si="1"/>
        <v>100</v>
      </c>
      <c r="I44" s="40"/>
    </row>
    <row r="45" spans="1:9" ht="15.75" x14ac:dyDescent="0.2">
      <c r="A45" s="4">
        <v>40</v>
      </c>
      <c r="B45" s="2" t="s">
        <v>51</v>
      </c>
      <c r="C45" s="44">
        <f>[1]ORDEN!EJ42</f>
        <v>1191</v>
      </c>
      <c r="D45" s="44">
        <f>[1]ORDEN!EK42</f>
        <v>1191</v>
      </c>
      <c r="E45" s="20">
        <f t="shared" si="1"/>
        <v>100</v>
      </c>
      <c r="I45" s="40"/>
    </row>
    <row r="46" spans="1:9" ht="15.75" x14ac:dyDescent="0.2">
      <c r="A46" s="4">
        <v>41</v>
      </c>
      <c r="B46" s="2" t="s">
        <v>72</v>
      </c>
      <c r="C46" s="44">
        <f>[1]ORDEN!EJ43</f>
        <v>977</v>
      </c>
      <c r="D46" s="44">
        <f>[1]ORDEN!EK43</f>
        <v>1191</v>
      </c>
      <c r="E46" s="20">
        <f t="shared" si="1"/>
        <v>82.031905961376992</v>
      </c>
      <c r="I46" s="40"/>
    </row>
    <row r="47" spans="1:9" ht="15.75" x14ac:dyDescent="0.2">
      <c r="A47" s="4">
        <v>42</v>
      </c>
      <c r="B47" s="2" t="s">
        <v>34</v>
      </c>
      <c r="C47" s="44">
        <f>[1]ORDEN!EJ44</f>
        <v>514</v>
      </c>
      <c r="D47" s="44">
        <f>[1]ORDEN!EK44</f>
        <v>547</v>
      </c>
      <c r="E47" s="20">
        <f t="shared" si="1"/>
        <v>93.967093235831811</v>
      </c>
      <c r="I47" s="40"/>
    </row>
    <row r="48" spans="1:9" ht="15.75" x14ac:dyDescent="0.2">
      <c r="A48" s="4">
        <v>43</v>
      </c>
      <c r="B48" s="2" t="s">
        <v>52</v>
      </c>
      <c r="C48" s="44">
        <f>[1]ORDEN!EJ45</f>
        <v>1108</v>
      </c>
      <c r="D48" s="44">
        <f>[1]ORDEN!EK45</f>
        <v>1108</v>
      </c>
      <c r="E48" s="20">
        <f t="shared" si="1"/>
        <v>100</v>
      </c>
      <c r="I48" s="40"/>
    </row>
    <row r="49" spans="1:9" ht="15.75" x14ac:dyDescent="0.2">
      <c r="A49" s="4">
        <v>44</v>
      </c>
      <c r="B49" s="2" t="s">
        <v>9</v>
      </c>
      <c r="C49" s="44">
        <f>[1]ORDEN!EJ46</f>
        <v>669</v>
      </c>
      <c r="D49" s="44">
        <f>[1]ORDEN!EK46</f>
        <v>669</v>
      </c>
      <c r="E49" s="20">
        <f t="shared" si="1"/>
        <v>100</v>
      </c>
      <c r="I49" s="40"/>
    </row>
    <row r="50" spans="1:9" ht="15.75" x14ac:dyDescent="0.2">
      <c r="A50" s="4">
        <v>45</v>
      </c>
      <c r="B50" s="2" t="s">
        <v>53</v>
      </c>
      <c r="C50" s="44">
        <f>[1]ORDEN!EJ47</f>
        <v>1456</v>
      </c>
      <c r="D50" s="44">
        <f>[1]ORDEN!EK47</f>
        <v>1456</v>
      </c>
      <c r="E50" s="20">
        <f t="shared" si="1"/>
        <v>100</v>
      </c>
      <c r="I50" s="40"/>
    </row>
    <row r="51" spans="1:9" ht="15.75" x14ac:dyDescent="0.2">
      <c r="A51" s="4">
        <v>46</v>
      </c>
      <c r="B51" s="2" t="s">
        <v>27</v>
      </c>
      <c r="C51" s="44">
        <f>[1]ORDEN!EJ48</f>
        <v>1821</v>
      </c>
      <c r="D51" s="44">
        <f>[1]ORDEN!EK48</f>
        <v>1962</v>
      </c>
      <c r="E51" s="20">
        <f t="shared" si="1"/>
        <v>92.813455657492355</v>
      </c>
      <c r="I51" s="40"/>
    </row>
    <row r="52" spans="1:9" ht="15.75" x14ac:dyDescent="0.2">
      <c r="A52" s="4">
        <v>47</v>
      </c>
      <c r="B52" s="2" t="s">
        <v>54</v>
      </c>
      <c r="C52" s="44">
        <f>[1]ORDEN!EJ49</f>
        <v>634</v>
      </c>
      <c r="D52" s="44">
        <f>[1]ORDEN!EK49</f>
        <v>963</v>
      </c>
      <c r="E52" s="20">
        <f t="shared" si="1"/>
        <v>65.835929387331262</v>
      </c>
      <c r="I52" s="40"/>
    </row>
    <row r="53" spans="1:9" ht="15.75" x14ac:dyDescent="0.2">
      <c r="A53" s="4">
        <v>48</v>
      </c>
      <c r="B53" s="3" t="s">
        <v>4</v>
      </c>
      <c r="C53" s="44">
        <f>[1]ORDEN!EJ50</f>
        <v>1212</v>
      </c>
      <c r="D53" s="44">
        <f>[1]ORDEN!EK50</f>
        <v>1403</v>
      </c>
      <c r="E53" s="20">
        <f t="shared" si="1"/>
        <v>86.386315039201705</v>
      </c>
      <c r="I53" s="40"/>
    </row>
    <row r="54" spans="1:9" ht="15.75" x14ac:dyDescent="0.2">
      <c r="A54" s="4">
        <v>49</v>
      </c>
      <c r="B54" s="3" t="s">
        <v>55</v>
      </c>
      <c r="C54" s="44">
        <f>[1]ORDEN!EJ51</f>
        <v>554</v>
      </c>
      <c r="D54" s="44">
        <f>[1]ORDEN!EK51</f>
        <v>912</v>
      </c>
      <c r="E54" s="20">
        <f t="shared" si="1"/>
        <v>60.745614035087712</v>
      </c>
      <c r="I54" s="40"/>
    </row>
    <row r="55" spans="1:9" ht="15.75" x14ac:dyDescent="0.2">
      <c r="A55" s="4">
        <v>50</v>
      </c>
      <c r="B55" s="2" t="s">
        <v>63</v>
      </c>
      <c r="C55" s="44">
        <f>[1]ORDEN!EJ52</f>
        <v>1252</v>
      </c>
      <c r="D55" s="44">
        <f>[1]ORDEN!EK52</f>
        <v>1252</v>
      </c>
      <c r="E55" s="20">
        <f t="shared" si="1"/>
        <v>100</v>
      </c>
      <c r="I55" s="40"/>
    </row>
    <row r="56" spans="1:9" ht="15.75" x14ac:dyDescent="0.2">
      <c r="A56" s="4">
        <v>51</v>
      </c>
      <c r="B56" s="2" t="s">
        <v>56</v>
      </c>
      <c r="C56" s="44">
        <f>[1]ORDEN!EJ53</f>
        <v>905</v>
      </c>
      <c r="D56" s="44">
        <f>[1]ORDEN!EK53</f>
        <v>905</v>
      </c>
      <c r="E56" s="20">
        <f t="shared" si="1"/>
        <v>100</v>
      </c>
      <c r="I56" s="40"/>
    </row>
    <row r="57" spans="1:9" ht="15.75" x14ac:dyDescent="0.2">
      <c r="A57" s="4">
        <v>52</v>
      </c>
      <c r="B57" s="5" t="s">
        <v>11</v>
      </c>
      <c r="C57" s="44">
        <f>[1]ORDEN!EJ54</f>
        <v>333</v>
      </c>
      <c r="D57" s="44">
        <f>[1]ORDEN!EK54</f>
        <v>454</v>
      </c>
      <c r="E57" s="20">
        <f t="shared" si="1"/>
        <v>73.348017621145374</v>
      </c>
      <c r="I57" s="40"/>
    </row>
    <row r="58" spans="1:9" ht="15.75" x14ac:dyDescent="0.2">
      <c r="A58" s="4">
        <v>53</v>
      </c>
      <c r="B58" s="3" t="s">
        <v>57</v>
      </c>
      <c r="C58" s="44">
        <f>[1]ORDEN!EJ55</f>
        <v>1160</v>
      </c>
      <c r="D58" s="44">
        <f>[1]ORDEN!EK55</f>
        <v>1160</v>
      </c>
      <c r="E58" s="20">
        <f t="shared" si="1"/>
        <v>100</v>
      </c>
      <c r="I58" s="40"/>
    </row>
    <row r="59" spans="1:9" ht="15.75" x14ac:dyDescent="0.2">
      <c r="A59" s="4">
        <v>54</v>
      </c>
      <c r="B59" s="2" t="s">
        <v>216</v>
      </c>
      <c r="C59" s="44">
        <f>[1]ORDEN!EJ56</f>
        <v>821</v>
      </c>
      <c r="D59" s="44">
        <f>[1]ORDEN!EK56</f>
        <v>821</v>
      </c>
      <c r="E59" s="20">
        <f t="shared" si="1"/>
        <v>100</v>
      </c>
      <c r="I59" s="40"/>
    </row>
    <row r="60" spans="1:9" ht="15.75" x14ac:dyDescent="0.2">
      <c r="A60" s="4" t="s">
        <v>23</v>
      </c>
      <c r="B60" s="2" t="s">
        <v>20</v>
      </c>
      <c r="C60" s="44">
        <f>[1]ORDEN!EJ57</f>
        <v>1060</v>
      </c>
      <c r="D60" s="44">
        <f>[1]ORDEN!EK57</f>
        <v>1221</v>
      </c>
      <c r="E60" s="20">
        <f t="shared" si="1"/>
        <v>86.814086814086806</v>
      </c>
      <c r="I60" s="40"/>
    </row>
    <row r="61" spans="1:9" ht="15.75" x14ac:dyDescent="0.2">
      <c r="A61" s="4" t="s">
        <v>24</v>
      </c>
      <c r="B61" s="2" t="s">
        <v>21</v>
      </c>
      <c r="C61" s="44">
        <f>[1]ORDEN!EJ58</f>
        <v>1047</v>
      </c>
      <c r="D61" s="44">
        <f>[1]ORDEN!EK58</f>
        <v>1047</v>
      </c>
      <c r="E61" s="20">
        <f t="shared" si="1"/>
        <v>100</v>
      </c>
      <c r="I61" s="40"/>
    </row>
    <row r="62" spans="1:9" ht="15.75" x14ac:dyDescent="0.2">
      <c r="A62" s="4" t="s">
        <v>25</v>
      </c>
      <c r="B62" s="2" t="s">
        <v>22</v>
      </c>
      <c r="C62" s="44">
        <f>[1]ORDEN!EJ59</f>
        <v>360</v>
      </c>
      <c r="D62" s="44">
        <f>[1]ORDEN!EK59</f>
        <v>360</v>
      </c>
      <c r="E62" s="20">
        <f t="shared" si="1"/>
        <v>100</v>
      </c>
      <c r="I62" s="40"/>
    </row>
    <row r="63" spans="1:9" ht="15.75" x14ac:dyDescent="0.2">
      <c r="A63" s="4" t="s">
        <v>58</v>
      </c>
      <c r="B63" s="2" t="s">
        <v>60</v>
      </c>
      <c r="C63" s="44">
        <f>[1]ORDEN!EJ60</f>
        <v>784</v>
      </c>
      <c r="D63" s="44">
        <f>[1]ORDEN!EK60</f>
        <v>784</v>
      </c>
      <c r="E63" s="20">
        <f t="shared" si="1"/>
        <v>100</v>
      </c>
      <c r="I63" s="40"/>
    </row>
    <row r="64" spans="1:9" ht="15.75" x14ac:dyDescent="0.2">
      <c r="A64" s="4" t="s">
        <v>59</v>
      </c>
      <c r="B64" s="153" t="s">
        <v>62</v>
      </c>
      <c r="C64" s="44">
        <f>[1]ORDEN!EJ61</f>
        <v>1112</v>
      </c>
      <c r="D64" s="44">
        <f>[1]ORDEN!EK61</f>
        <v>1112</v>
      </c>
      <c r="E64" s="20">
        <f t="shared" si="1"/>
        <v>100</v>
      </c>
      <c r="I64" s="40"/>
    </row>
    <row r="65" spans="1:9" ht="15.75" x14ac:dyDescent="0.2">
      <c r="A65" s="4">
        <v>60</v>
      </c>
      <c r="B65" s="153" t="s">
        <v>61</v>
      </c>
      <c r="C65" s="44">
        <f>[1]ORDEN!EJ62</f>
        <v>238</v>
      </c>
      <c r="D65" s="44">
        <f>[1]ORDEN!EK62</f>
        <v>395</v>
      </c>
      <c r="E65" s="20">
        <f t="shared" si="1"/>
        <v>60.253164556962027</v>
      </c>
      <c r="I65" s="40"/>
    </row>
    <row r="66" spans="1:9" ht="16.5" thickBot="1" x14ac:dyDescent="0.25">
      <c r="A66" s="4">
        <v>61</v>
      </c>
      <c r="B66" s="153" t="s">
        <v>87</v>
      </c>
      <c r="C66" s="44">
        <f>[1]ORDEN!EJ63</f>
        <v>0</v>
      </c>
      <c r="D66" s="44">
        <f>[1]ORDEN!EK63</f>
        <v>382</v>
      </c>
      <c r="E66" s="20">
        <f t="shared" si="1"/>
        <v>0</v>
      </c>
      <c r="I66" s="40"/>
    </row>
    <row r="67" spans="1:9" ht="17.25" thickTop="1" thickBot="1" x14ac:dyDescent="0.25">
      <c r="A67" s="490" t="s">
        <v>10</v>
      </c>
      <c r="B67" s="491"/>
      <c r="C67" s="94">
        <f>SUM(C6:C66)</f>
        <v>77560</v>
      </c>
      <c r="D67" s="94">
        <f>SUM(D6:D66)</f>
        <v>85630</v>
      </c>
      <c r="E67" s="29">
        <f t="shared" ref="E67" si="2">+C67/D67*100</f>
        <v>90.575732803923856</v>
      </c>
      <c r="I67" s="40"/>
    </row>
    <row r="68" spans="1:9" ht="16.5" thickTop="1" x14ac:dyDescent="0.2">
      <c r="A68" s="9" t="s">
        <v>217</v>
      </c>
      <c r="B68" s="13"/>
      <c r="C68" s="14"/>
      <c r="D68" s="14"/>
      <c r="E68" s="14"/>
      <c r="I68" s="40"/>
    </row>
  </sheetData>
  <sortState ref="A6:K66">
    <sortCondition ref="A6:A66"/>
  </sortState>
  <mergeCells count="7">
    <mergeCell ref="A67:B67"/>
    <mergeCell ref="G1:K1"/>
    <mergeCell ref="G24:H24"/>
    <mergeCell ref="B4:B5"/>
    <mergeCell ref="A4:A5"/>
    <mergeCell ref="C4:E4"/>
    <mergeCell ref="A1:E1"/>
  </mergeCells>
  <phoneticPr fontId="5" type="noConversion"/>
  <printOptions horizontalCentered="1"/>
  <pageMargins left="0.35433070866141736" right="0.35433070866141736" top="0.39370078740157483" bottom="0.59055118110236227" header="0" footer="0"/>
  <pageSetup paperSize="256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showGridLines="0" topLeftCell="A42" zoomScaleNormal="100" zoomScaleSheetLayoutView="90" workbookViewId="0">
      <selection activeCell="E66" sqref="E66"/>
    </sheetView>
  </sheetViews>
  <sheetFormatPr baseColWidth="10" defaultRowHeight="12.75" x14ac:dyDescent="0.2"/>
  <cols>
    <col min="1" max="1" width="6.5703125" customWidth="1"/>
    <col min="2" max="2" width="55.7109375" customWidth="1"/>
    <col min="3" max="3" width="12.5703125" customWidth="1"/>
    <col min="4" max="4" width="11.5703125" customWidth="1"/>
    <col min="5" max="5" width="11.28515625" customWidth="1"/>
    <col min="6" max="6" width="11.7109375" customWidth="1"/>
    <col min="7" max="7" width="12.7109375" customWidth="1"/>
    <col min="8" max="8" width="14.140625" customWidth="1"/>
    <col min="9" max="9" width="13.42578125" customWidth="1"/>
    <col min="10" max="10" width="13.7109375" customWidth="1"/>
  </cols>
  <sheetData>
    <row r="1" spans="1:10" ht="18.75" customHeight="1" x14ac:dyDescent="0.2">
      <c r="A1" s="487" t="s">
        <v>342</v>
      </c>
      <c r="B1" s="487"/>
      <c r="C1" s="487"/>
      <c r="D1" s="487"/>
      <c r="E1" s="487"/>
      <c r="F1" s="487"/>
      <c r="G1" s="487"/>
      <c r="H1" s="487"/>
      <c r="I1" s="487"/>
      <c r="J1" s="487"/>
    </row>
    <row r="3" spans="1:10" ht="16.5" thickBot="1" x14ac:dyDescent="0.25">
      <c r="I3" s="15"/>
      <c r="J3" s="45" t="s">
        <v>94</v>
      </c>
    </row>
    <row r="4" spans="1:10" ht="16.5" customHeight="1" thickTop="1" thickBot="1" x14ac:dyDescent="0.3">
      <c r="A4" s="492" t="s">
        <v>12</v>
      </c>
      <c r="B4" s="489" t="s">
        <v>71</v>
      </c>
      <c r="C4" s="494">
        <v>2010</v>
      </c>
      <c r="D4" s="494"/>
      <c r="E4" s="494"/>
      <c r="F4" s="494"/>
      <c r="G4" s="494"/>
      <c r="H4" s="494"/>
      <c r="I4" s="494"/>
      <c r="J4" s="494"/>
    </row>
    <row r="5" spans="1:10" ht="20.25" customHeight="1" thickTop="1" thickBot="1" x14ac:dyDescent="0.25">
      <c r="A5" s="492"/>
      <c r="B5" s="489"/>
      <c r="C5" s="495" t="s">
        <v>74</v>
      </c>
      <c r="D5" s="495"/>
      <c r="E5" s="495"/>
      <c r="F5" s="495" t="s">
        <v>10</v>
      </c>
      <c r="G5" s="495" t="s">
        <v>75</v>
      </c>
      <c r="H5" s="495"/>
      <c r="I5" s="495"/>
      <c r="J5" s="495" t="s">
        <v>10</v>
      </c>
    </row>
    <row r="6" spans="1:10" ht="24" customHeight="1" thickTop="1" thickBot="1" x14ac:dyDescent="0.25">
      <c r="A6" s="492"/>
      <c r="B6" s="489"/>
      <c r="C6" s="64">
        <v>1</v>
      </c>
      <c r="D6" s="64">
        <v>2</v>
      </c>
      <c r="E6" s="64">
        <v>3</v>
      </c>
      <c r="F6" s="495"/>
      <c r="G6" s="64">
        <v>1</v>
      </c>
      <c r="H6" s="64">
        <v>2</v>
      </c>
      <c r="I6" s="64">
        <v>3</v>
      </c>
      <c r="J6" s="495"/>
    </row>
    <row r="7" spans="1:10" ht="15.75" customHeight="1" thickTop="1" x14ac:dyDescent="0.2">
      <c r="A7" s="10">
        <v>1</v>
      </c>
      <c r="B7" s="1" t="s">
        <v>15</v>
      </c>
      <c r="C7" s="68">
        <f>'[1]18'!E7</f>
        <v>15</v>
      </c>
      <c r="D7" s="72">
        <f>'[1]18'!F7</f>
        <v>0</v>
      </c>
      <c r="E7" s="93">
        <f>'[1]18'!G7</f>
        <v>0</v>
      </c>
      <c r="F7" s="55">
        <f>SUM(C7:E7)</f>
        <v>15</v>
      </c>
      <c r="G7" s="59">
        <f t="shared" ref="G7:G66" si="0">IFERROR(C7/F7*100,0)</f>
        <v>100</v>
      </c>
      <c r="H7" s="58">
        <f t="shared" ref="H7:H66" si="1">IFERROR(D7/F7*100,0)</f>
        <v>0</v>
      </c>
      <c r="I7" s="58">
        <f t="shared" ref="I7:I66" si="2">IFERROR(E7/F7*100,0)</f>
        <v>0</v>
      </c>
      <c r="J7" s="47">
        <f>SUM(G7:I7)</f>
        <v>100</v>
      </c>
    </row>
    <row r="8" spans="1:10" ht="15.75" customHeight="1" x14ac:dyDescent="0.2">
      <c r="A8" s="4">
        <v>2</v>
      </c>
      <c r="B8" s="2" t="s">
        <v>67</v>
      </c>
      <c r="C8" s="69">
        <f>'[1]18'!E8</f>
        <v>9</v>
      </c>
      <c r="D8" s="53">
        <f>'[1]18'!F8</f>
        <v>0</v>
      </c>
      <c r="E8" s="56">
        <f>'[1]18'!G8</f>
        <v>0</v>
      </c>
      <c r="F8" s="18">
        <f>SUM(C8:E8)</f>
        <v>9</v>
      </c>
      <c r="G8" s="59">
        <f t="shared" si="0"/>
        <v>100</v>
      </c>
      <c r="H8" s="58">
        <f t="shared" si="1"/>
        <v>0</v>
      </c>
      <c r="I8" s="58">
        <f t="shared" si="2"/>
        <v>0</v>
      </c>
      <c r="J8" s="48">
        <f>SUM(G8:I8)</f>
        <v>100</v>
      </c>
    </row>
    <row r="9" spans="1:10" ht="15.75" customHeight="1" x14ac:dyDescent="0.2">
      <c r="A9" s="4">
        <v>3</v>
      </c>
      <c r="B9" s="2" t="s">
        <v>16</v>
      </c>
      <c r="C9" s="69">
        <f>'[1]18'!E9</f>
        <v>10</v>
      </c>
      <c r="D9" s="53">
        <f>'[1]18'!F9</f>
        <v>0</v>
      </c>
      <c r="E9" s="56">
        <f>'[1]18'!G9</f>
        <v>0</v>
      </c>
      <c r="F9" s="18">
        <f t="shared" ref="F9:F67" si="3">SUM(C9:E9)</f>
        <v>10</v>
      </c>
      <c r="G9" s="59">
        <f t="shared" si="0"/>
        <v>100</v>
      </c>
      <c r="H9" s="58">
        <f t="shared" si="1"/>
        <v>0</v>
      </c>
      <c r="I9" s="58">
        <f t="shared" si="2"/>
        <v>0</v>
      </c>
      <c r="J9" s="48">
        <f t="shared" ref="J9:J67" si="4">SUM(G9:I9)</f>
        <v>100</v>
      </c>
    </row>
    <row r="10" spans="1:10" ht="15.75" customHeight="1" x14ac:dyDescent="0.2">
      <c r="A10" s="4">
        <v>4</v>
      </c>
      <c r="B10" s="2" t="s">
        <v>65</v>
      </c>
      <c r="C10" s="69">
        <f>'[1]18'!E10</f>
        <v>11</v>
      </c>
      <c r="D10" s="53">
        <f>'[1]18'!F10</f>
        <v>0</v>
      </c>
      <c r="E10" s="56">
        <f>'[1]18'!G10</f>
        <v>0</v>
      </c>
      <c r="F10" s="18">
        <f t="shared" si="3"/>
        <v>11</v>
      </c>
      <c r="G10" s="59">
        <f t="shared" si="0"/>
        <v>100</v>
      </c>
      <c r="H10" s="58">
        <f t="shared" si="1"/>
        <v>0</v>
      </c>
      <c r="I10" s="58">
        <f t="shared" si="2"/>
        <v>0</v>
      </c>
      <c r="J10" s="48">
        <f t="shared" si="4"/>
        <v>100</v>
      </c>
    </row>
    <row r="11" spans="1:10" ht="15.75" customHeight="1" x14ac:dyDescent="0.2">
      <c r="A11" s="4">
        <v>5</v>
      </c>
      <c r="B11" s="2" t="s">
        <v>17</v>
      </c>
      <c r="C11" s="69">
        <f>'[1]18'!E11</f>
        <v>14</v>
      </c>
      <c r="D11" s="53">
        <f>'[1]18'!F11</f>
        <v>0</v>
      </c>
      <c r="E11" s="56">
        <f>'[1]18'!G11</f>
        <v>0</v>
      </c>
      <c r="F11" s="18">
        <f t="shared" si="3"/>
        <v>14</v>
      </c>
      <c r="G11" s="59">
        <f t="shared" si="0"/>
        <v>100</v>
      </c>
      <c r="H11" s="58">
        <f t="shared" si="1"/>
        <v>0</v>
      </c>
      <c r="I11" s="58">
        <f t="shared" si="2"/>
        <v>0</v>
      </c>
      <c r="J11" s="48">
        <f t="shared" si="4"/>
        <v>100</v>
      </c>
    </row>
    <row r="12" spans="1:10" ht="15.75" customHeight="1" x14ac:dyDescent="0.2">
      <c r="A12" s="4">
        <v>6</v>
      </c>
      <c r="B12" s="2" t="s">
        <v>18</v>
      </c>
      <c r="C12" s="69">
        <f>'[1]18'!E12</f>
        <v>14</v>
      </c>
      <c r="D12" s="53">
        <f>'[1]18'!F12</f>
        <v>0</v>
      </c>
      <c r="E12" s="56">
        <f>'[1]18'!G12</f>
        <v>0</v>
      </c>
      <c r="F12" s="18">
        <f t="shared" si="3"/>
        <v>14</v>
      </c>
      <c r="G12" s="59">
        <f t="shared" si="0"/>
        <v>100</v>
      </c>
      <c r="H12" s="58">
        <f t="shared" si="1"/>
        <v>0</v>
      </c>
      <c r="I12" s="58">
        <f t="shared" si="2"/>
        <v>0</v>
      </c>
      <c r="J12" s="48">
        <f t="shared" si="4"/>
        <v>100</v>
      </c>
    </row>
    <row r="13" spans="1:10" ht="15.75" customHeight="1" x14ac:dyDescent="0.2">
      <c r="A13" s="4">
        <v>7</v>
      </c>
      <c r="B13" s="2" t="s">
        <v>5</v>
      </c>
      <c r="C13" s="69">
        <f>'[1]18'!E13</f>
        <v>12</v>
      </c>
      <c r="D13" s="53">
        <f>'[1]18'!F13</f>
        <v>0</v>
      </c>
      <c r="E13" s="56">
        <f>'[1]18'!G13</f>
        <v>0</v>
      </c>
      <c r="F13" s="18">
        <f t="shared" si="3"/>
        <v>12</v>
      </c>
      <c r="G13" s="59">
        <f t="shared" si="0"/>
        <v>100</v>
      </c>
      <c r="H13" s="58">
        <f t="shared" si="1"/>
        <v>0</v>
      </c>
      <c r="I13" s="58">
        <f t="shared" si="2"/>
        <v>0</v>
      </c>
      <c r="J13" s="48">
        <f t="shared" si="4"/>
        <v>100</v>
      </c>
    </row>
    <row r="14" spans="1:10" ht="15.75" customHeight="1" x14ac:dyDescent="0.2">
      <c r="A14" s="4">
        <v>8</v>
      </c>
      <c r="B14" s="2" t="s">
        <v>19</v>
      </c>
      <c r="C14" s="69">
        <f>'[1]18'!E14</f>
        <v>13</v>
      </c>
      <c r="D14" s="53">
        <f>'[1]18'!F14</f>
        <v>0</v>
      </c>
      <c r="E14" s="56">
        <f>'[1]18'!G14</f>
        <v>0</v>
      </c>
      <c r="F14" s="18">
        <f t="shared" si="3"/>
        <v>13</v>
      </c>
      <c r="G14" s="59">
        <f t="shared" si="0"/>
        <v>100</v>
      </c>
      <c r="H14" s="58">
        <f t="shared" si="1"/>
        <v>0</v>
      </c>
      <c r="I14" s="58">
        <f t="shared" si="2"/>
        <v>0</v>
      </c>
      <c r="J14" s="48">
        <f t="shared" si="4"/>
        <v>100</v>
      </c>
    </row>
    <row r="15" spans="1:10" ht="15.75" customHeight="1" x14ac:dyDescent="0.2">
      <c r="A15" s="4">
        <v>9</v>
      </c>
      <c r="B15" s="2" t="s">
        <v>36</v>
      </c>
      <c r="C15" s="69">
        <f>'[1]18'!E15</f>
        <v>13</v>
      </c>
      <c r="D15" s="53">
        <f>'[1]18'!F15</f>
        <v>0</v>
      </c>
      <c r="E15" s="56">
        <f>'[1]18'!G15</f>
        <v>0</v>
      </c>
      <c r="F15" s="18">
        <f t="shared" si="3"/>
        <v>13</v>
      </c>
      <c r="G15" s="59">
        <f t="shared" si="0"/>
        <v>100</v>
      </c>
      <c r="H15" s="58">
        <f t="shared" si="1"/>
        <v>0</v>
      </c>
      <c r="I15" s="58">
        <f t="shared" si="2"/>
        <v>0</v>
      </c>
      <c r="J15" s="48">
        <f t="shared" si="4"/>
        <v>100</v>
      </c>
    </row>
    <row r="16" spans="1:10" ht="15.75" customHeight="1" x14ac:dyDescent="0.2">
      <c r="A16" s="4">
        <v>10</v>
      </c>
      <c r="B16" s="2" t="s">
        <v>37</v>
      </c>
      <c r="C16" s="69">
        <f>'[1]18'!E16</f>
        <v>7</v>
      </c>
      <c r="D16" s="53">
        <f>'[1]18'!F16</f>
        <v>0</v>
      </c>
      <c r="E16" s="56">
        <f>'[1]18'!G16</f>
        <v>0</v>
      </c>
      <c r="F16" s="18">
        <f t="shared" si="3"/>
        <v>7</v>
      </c>
      <c r="G16" s="59">
        <f t="shared" si="0"/>
        <v>100</v>
      </c>
      <c r="H16" s="58">
        <f t="shared" si="1"/>
        <v>0</v>
      </c>
      <c r="I16" s="58">
        <f t="shared" si="2"/>
        <v>0</v>
      </c>
      <c r="J16" s="48">
        <f t="shared" si="4"/>
        <v>100</v>
      </c>
    </row>
    <row r="17" spans="1:10" ht="15.75" customHeight="1" x14ac:dyDescent="0.2">
      <c r="A17" s="4">
        <v>11</v>
      </c>
      <c r="B17" s="2" t="s">
        <v>66</v>
      </c>
      <c r="C17" s="69">
        <f>'[1]18'!E17</f>
        <v>8</v>
      </c>
      <c r="D17" s="53">
        <f>'[1]18'!F17</f>
        <v>0</v>
      </c>
      <c r="E17" s="56">
        <f>'[1]18'!G17</f>
        <v>0</v>
      </c>
      <c r="F17" s="18">
        <f t="shared" si="3"/>
        <v>8</v>
      </c>
      <c r="G17" s="59">
        <f t="shared" si="0"/>
        <v>100</v>
      </c>
      <c r="H17" s="58">
        <f t="shared" si="1"/>
        <v>0</v>
      </c>
      <c r="I17" s="58">
        <f t="shared" si="2"/>
        <v>0</v>
      </c>
      <c r="J17" s="48">
        <f t="shared" si="4"/>
        <v>100</v>
      </c>
    </row>
    <row r="18" spans="1:10" ht="15.75" customHeight="1" x14ac:dyDescent="0.2">
      <c r="A18" s="4">
        <v>12</v>
      </c>
      <c r="B18" s="2" t="s">
        <v>29</v>
      </c>
      <c r="C18" s="69">
        <f>'[1]18'!E18</f>
        <v>10</v>
      </c>
      <c r="D18" s="53">
        <f>'[1]18'!F18</f>
        <v>0</v>
      </c>
      <c r="E18" s="56">
        <f>'[1]18'!G18</f>
        <v>0</v>
      </c>
      <c r="F18" s="18">
        <f t="shared" si="3"/>
        <v>10</v>
      </c>
      <c r="G18" s="59">
        <f t="shared" si="0"/>
        <v>100</v>
      </c>
      <c r="H18" s="58">
        <f t="shared" si="1"/>
        <v>0</v>
      </c>
      <c r="I18" s="58">
        <f t="shared" si="2"/>
        <v>0</v>
      </c>
      <c r="J18" s="48">
        <f t="shared" si="4"/>
        <v>100</v>
      </c>
    </row>
    <row r="19" spans="1:10" ht="15.75" customHeight="1" x14ac:dyDescent="0.2">
      <c r="A19" s="4">
        <v>13</v>
      </c>
      <c r="B19" s="2" t="s">
        <v>68</v>
      </c>
      <c r="C19" s="69">
        <f>'[1]18'!E19</f>
        <v>13</v>
      </c>
      <c r="D19" s="53">
        <f>'[1]18'!F19</f>
        <v>0</v>
      </c>
      <c r="E19" s="56">
        <f>'[1]18'!G19</f>
        <v>0</v>
      </c>
      <c r="F19" s="18">
        <f t="shared" si="3"/>
        <v>13</v>
      </c>
      <c r="G19" s="59">
        <f t="shared" si="0"/>
        <v>100</v>
      </c>
      <c r="H19" s="58">
        <f t="shared" si="1"/>
        <v>0</v>
      </c>
      <c r="I19" s="58">
        <f t="shared" si="2"/>
        <v>0</v>
      </c>
      <c r="J19" s="48">
        <f t="shared" si="4"/>
        <v>100</v>
      </c>
    </row>
    <row r="20" spans="1:10" ht="15.75" customHeight="1" x14ac:dyDescent="0.2">
      <c r="A20" s="4">
        <v>14</v>
      </c>
      <c r="B20" s="2" t="s">
        <v>38</v>
      </c>
      <c r="C20" s="69">
        <f>'[1]18'!E20</f>
        <v>4</v>
      </c>
      <c r="D20" s="53">
        <f>'[1]18'!F20</f>
        <v>7</v>
      </c>
      <c r="E20" s="56">
        <f>'[1]18'!G20</f>
        <v>0</v>
      </c>
      <c r="F20" s="18">
        <f t="shared" si="3"/>
        <v>11</v>
      </c>
      <c r="G20" s="59">
        <f t="shared" si="0"/>
        <v>36.363636363636367</v>
      </c>
      <c r="H20" s="58">
        <f t="shared" si="1"/>
        <v>63.636363636363633</v>
      </c>
      <c r="I20" s="58">
        <f t="shared" si="2"/>
        <v>0</v>
      </c>
      <c r="J20" s="48">
        <f t="shared" si="4"/>
        <v>100</v>
      </c>
    </row>
    <row r="21" spans="1:10" ht="15.75" customHeight="1" x14ac:dyDescent="0.2">
      <c r="A21" s="4">
        <v>15</v>
      </c>
      <c r="B21" s="2" t="s">
        <v>30</v>
      </c>
      <c r="C21" s="69">
        <f>'[1]18'!E21</f>
        <v>11</v>
      </c>
      <c r="D21" s="53">
        <f>'[1]18'!F21</f>
        <v>0</v>
      </c>
      <c r="E21" s="56">
        <f>'[1]18'!G21</f>
        <v>0</v>
      </c>
      <c r="F21" s="18">
        <f t="shared" si="3"/>
        <v>11</v>
      </c>
      <c r="G21" s="59">
        <f t="shared" si="0"/>
        <v>100</v>
      </c>
      <c r="H21" s="58">
        <f t="shared" si="1"/>
        <v>0</v>
      </c>
      <c r="I21" s="58">
        <f t="shared" si="2"/>
        <v>0</v>
      </c>
      <c r="J21" s="48">
        <f t="shared" si="4"/>
        <v>100</v>
      </c>
    </row>
    <row r="22" spans="1:10" ht="15.75" customHeight="1" x14ac:dyDescent="0.2">
      <c r="A22" s="4">
        <v>16</v>
      </c>
      <c r="B22" s="2" t="s">
        <v>39</v>
      </c>
      <c r="C22" s="69">
        <f>'[1]18'!E22</f>
        <v>9</v>
      </c>
      <c r="D22" s="53">
        <f>'[1]18'!F22</f>
        <v>0</v>
      </c>
      <c r="E22" s="56">
        <f>'[1]18'!G22</f>
        <v>0</v>
      </c>
      <c r="F22" s="18">
        <f t="shared" si="3"/>
        <v>9</v>
      </c>
      <c r="G22" s="59">
        <f t="shared" si="0"/>
        <v>100</v>
      </c>
      <c r="H22" s="58">
        <f t="shared" si="1"/>
        <v>0</v>
      </c>
      <c r="I22" s="58">
        <f t="shared" si="2"/>
        <v>0</v>
      </c>
      <c r="J22" s="48">
        <f t="shared" si="4"/>
        <v>100</v>
      </c>
    </row>
    <row r="23" spans="1:10" ht="15.75" customHeight="1" x14ac:dyDescent="0.2">
      <c r="A23" s="4">
        <v>17</v>
      </c>
      <c r="B23" s="3" t="s">
        <v>32</v>
      </c>
      <c r="C23" s="69">
        <f>'[1]18'!E23</f>
        <v>8</v>
      </c>
      <c r="D23" s="53">
        <f>'[1]18'!F23</f>
        <v>0</v>
      </c>
      <c r="E23" s="56">
        <f>'[1]18'!G23</f>
        <v>0</v>
      </c>
      <c r="F23" s="18">
        <f t="shared" si="3"/>
        <v>8</v>
      </c>
      <c r="G23" s="59">
        <f t="shared" si="0"/>
        <v>100</v>
      </c>
      <c r="H23" s="58">
        <f t="shared" si="1"/>
        <v>0</v>
      </c>
      <c r="I23" s="58">
        <f t="shared" si="2"/>
        <v>0</v>
      </c>
      <c r="J23" s="48">
        <f t="shared" si="4"/>
        <v>100</v>
      </c>
    </row>
    <row r="24" spans="1:10" ht="15.75" customHeight="1" x14ac:dyDescent="0.2">
      <c r="A24" s="4">
        <v>18</v>
      </c>
      <c r="B24" s="2" t="s">
        <v>33</v>
      </c>
      <c r="C24" s="69">
        <f>'[1]18'!E24</f>
        <v>5</v>
      </c>
      <c r="D24" s="53">
        <f>'[1]18'!F24</f>
        <v>0</v>
      </c>
      <c r="E24" s="56">
        <f>'[1]18'!G24</f>
        <v>0</v>
      </c>
      <c r="F24" s="18">
        <f t="shared" si="3"/>
        <v>5</v>
      </c>
      <c r="G24" s="59">
        <f t="shared" si="0"/>
        <v>100</v>
      </c>
      <c r="H24" s="58">
        <f t="shared" si="1"/>
        <v>0</v>
      </c>
      <c r="I24" s="58">
        <f t="shared" si="2"/>
        <v>0</v>
      </c>
      <c r="J24" s="48">
        <f t="shared" si="4"/>
        <v>100</v>
      </c>
    </row>
    <row r="25" spans="1:10" ht="15.75" customHeight="1" x14ac:dyDescent="0.2">
      <c r="A25" s="4">
        <v>19</v>
      </c>
      <c r="B25" s="2" t="s">
        <v>28</v>
      </c>
      <c r="C25" s="69">
        <f>'[1]18'!E25</f>
        <v>9</v>
      </c>
      <c r="D25" s="53">
        <f>'[1]18'!F25</f>
        <v>0</v>
      </c>
      <c r="E25" s="56">
        <f>'[1]18'!G25</f>
        <v>0</v>
      </c>
      <c r="F25" s="18">
        <f t="shared" si="3"/>
        <v>9</v>
      </c>
      <c r="G25" s="59">
        <f t="shared" si="0"/>
        <v>100</v>
      </c>
      <c r="H25" s="58">
        <f t="shared" si="1"/>
        <v>0</v>
      </c>
      <c r="I25" s="58">
        <f t="shared" si="2"/>
        <v>0</v>
      </c>
      <c r="J25" s="48">
        <f t="shared" si="4"/>
        <v>100</v>
      </c>
    </row>
    <row r="26" spans="1:10" ht="15.75" x14ac:dyDescent="0.2">
      <c r="A26" s="4">
        <v>20</v>
      </c>
      <c r="B26" s="2" t="s">
        <v>70</v>
      </c>
      <c r="C26" s="69">
        <f>'[1]18'!E26</f>
        <v>5</v>
      </c>
      <c r="D26" s="53">
        <f>'[1]18'!F26</f>
        <v>3</v>
      </c>
      <c r="E26" s="56">
        <f>'[1]18'!G26</f>
        <v>0</v>
      </c>
      <c r="F26" s="18">
        <f t="shared" si="3"/>
        <v>8</v>
      </c>
      <c r="G26" s="59">
        <f t="shared" si="0"/>
        <v>62.5</v>
      </c>
      <c r="H26" s="58">
        <f t="shared" si="1"/>
        <v>37.5</v>
      </c>
      <c r="I26" s="58">
        <f t="shared" si="2"/>
        <v>0</v>
      </c>
      <c r="J26" s="48">
        <f t="shared" si="4"/>
        <v>100</v>
      </c>
    </row>
    <row r="27" spans="1:10" ht="15.75" x14ac:dyDescent="0.2">
      <c r="A27" s="4">
        <v>21</v>
      </c>
      <c r="B27" s="3" t="s">
        <v>35</v>
      </c>
      <c r="C27" s="69">
        <f>'[1]18'!E27</f>
        <v>7</v>
      </c>
      <c r="D27" s="53">
        <f>'[1]18'!F27</f>
        <v>0</v>
      </c>
      <c r="E27" s="56">
        <f>'[1]18'!G27</f>
        <v>0</v>
      </c>
      <c r="F27" s="18">
        <f t="shared" si="3"/>
        <v>7</v>
      </c>
      <c r="G27" s="59">
        <f t="shared" si="0"/>
        <v>100</v>
      </c>
      <c r="H27" s="58">
        <f t="shared" si="1"/>
        <v>0</v>
      </c>
      <c r="I27" s="58">
        <f t="shared" si="2"/>
        <v>0</v>
      </c>
      <c r="J27" s="48">
        <f t="shared" si="4"/>
        <v>100</v>
      </c>
    </row>
    <row r="28" spans="1:10" ht="15.75" x14ac:dyDescent="0.2">
      <c r="A28" s="4">
        <v>22</v>
      </c>
      <c r="B28" s="3" t="s">
        <v>13</v>
      </c>
      <c r="C28" s="69">
        <f>'[1]18'!E28</f>
        <v>9</v>
      </c>
      <c r="D28" s="53">
        <f>'[1]18'!F28</f>
        <v>0</v>
      </c>
      <c r="E28" s="56">
        <f>'[1]18'!G28</f>
        <v>0</v>
      </c>
      <c r="F28" s="18">
        <f t="shared" si="3"/>
        <v>9</v>
      </c>
      <c r="G28" s="59">
        <f t="shared" si="0"/>
        <v>100</v>
      </c>
      <c r="H28" s="58">
        <f t="shared" si="1"/>
        <v>0</v>
      </c>
      <c r="I28" s="58">
        <f t="shared" si="2"/>
        <v>0</v>
      </c>
      <c r="J28" s="48">
        <f t="shared" si="4"/>
        <v>100</v>
      </c>
    </row>
    <row r="29" spans="1:10" ht="15.75" x14ac:dyDescent="0.2">
      <c r="A29" s="4">
        <v>23</v>
      </c>
      <c r="B29" s="3" t="s">
        <v>40</v>
      </c>
      <c r="C29" s="69">
        <f>'[1]18'!E29</f>
        <v>8</v>
      </c>
      <c r="D29" s="53">
        <f>'[1]18'!F29</f>
        <v>0</v>
      </c>
      <c r="E29" s="56">
        <f>'[1]18'!G29</f>
        <v>0</v>
      </c>
      <c r="F29" s="18">
        <f t="shared" si="3"/>
        <v>8</v>
      </c>
      <c r="G29" s="59">
        <f t="shared" si="0"/>
        <v>100</v>
      </c>
      <c r="H29" s="58">
        <f t="shared" si="1"/>
        <v>0</v>
      </c>
      <c r="I29" s="58">
        <f t="shared" si="2"/>
        <v>0</v>
      </c>
      <c r="J29" s="48">
        <f t="shared" si="4"/>
        <v>100</v>
      </c>
    </row>
    <row r="30" spans="1:10" ht="15.75" x14ac:dyDescent="0.2">
      <c r="A30" s="4">
        <v>24</v>
      </c>
      <c r="B30" s="3" t="s">
        <v>41</v>
      </c>
      <c r="C30" s="69">
        <f>'[1]18'!E30</f>
        <v>4</v>
      </c>
      <c r="D30" s="53">
        <f>'[1]18'!F30</f>
        <v>2</v>
      </c>
      <c r="E30" s="56">
        <f>'[1]18'!G30</f>
        <v>0</v>
      </c>
      <c r="F30" s="18">
        <f t="shared" si="3"/>
        <v>6</v>
      </c>
      <c r="G30" s="59">
        <f t="shared" si="0"/>
        <v>66.666666666666657</v>
      </c>
      <c r="H30" s="58">
        <f t="shared" si="1"/>
        <v>33.333333333333329</v>
      </c>
      <c r="I30" s="58">
        <f t="shared" si="2"/>
        <v>0</v>
      </c>
      <c r="J30" s="48">
        <f t="shared" si="4"/>
        <v>99.999999999999986</v>
      </c>
    </row>
    <row r="31" spans="1:10" ht="15.75" x14ac:dyDescent="0.2">
      <c r="A31" s="4">
        <v>25</v>
      </c>
      <c r="B31" s="3" t="s">
        <v>42</v>
      </c>
      <c r="C31" s="69">
        <f>'[1]18'!E31</f>
        <v>14</v>
      </c>
      <c r="D31" s="53">
        <f>'[1]18'!F31</f>
        <v>0</v>
      </c>
      <c r="E31" s="56">
        <f>'[1]18'!G31</f>
        <v>0</v>
      </c>
      <c r="F31" s="18">
        <f t="shared" si="3"/>
        <v>14</v>
      </c>
      <c r="G31" s="59">
        <f t="shared" si="0"/>
        <v>100</v>
      </c>
      <c r="H31" s="58">
        <f t="shared" si="1"/>
        <v>0</v>
      </c>
      <c r="I31" s="58">
        <f t="shared" si="2"/>
        <v>0</v>
      </c>
      <c r="J31" s="48">
        <f t="shared" si="4"/>
        <v>100</v>
      </c>
    </row>
    <row r="32" spans="1:10" ht="15.75" x14ac:dyDescent="0.2">
      <c r="A32" s="4">
        <v>26</v>
      </c>
      <c r="B32" s="3" t="s">
        <v>43</v>
      </c>
      <c r="C32" s="69">
        <f>'[1]18'!E32</f>
        <v>4</v>
      </c>
      <c r="D32" s="53">
        <f>'[1]18'!F32</f>
        <v>0</v>
      </c>
      <c r="E32" s="56">
        <f>'[1]18'!G32</f>
        <v>0</v>
      </c>
      <c r="F32" s="18">
        <f t="shared" si="3"/>
        <v>4</v>
      </c>
      <c r="G32" s="59">
        <f t="shared" si="0"/>
        <v>100</v>
      </c>
      <c r="H32" s="58">
        <f t="shared" si="1"/>
        <v>0</v>
      </c>
      <c r="I32" s="58">
        <f t="shared" si="2"/>
        <v>0</v>
      </c>
      <c r="J32" s="48">
        <f t="shared" si="4"/>
        <v>100</v>
      </c>
    </row>
    <row r="33" spans="1:10" ht="15.75" x14ac:dyDescent="0.2">
      <c r="A33" s="4">
        <v>27</v>
      </c>
      <c r="B33" s="3" t="s">
        <v>44</v>
      </c>
      <c r="C33" s="69">
        <f>'[1]18'!E33</f>
        <v>9</v>
      </c>
      <c r="D33" s="53">
        <f>'[1]18'!F33</f>
        <v>0</v>
      </c>
      <c r="E33" s="56">
        <f>'[1]18'!G33</f>
        <v>0</v>
      </c>
      <c r="F33" s="18">
        <f t="shared" si="3"/>
        <v>9</v>
      </c>
      <c r="G33" s="59">
        <f t="shared" si="0"/>
        <v>100</v>
      </c>
      <c r="H33" s="58">
        <f t="shared" si="1"/>
        <v>0</v>
      </c>
      <c r="I33" s="58">
        <f t="shared" si="2"/>
        <v>0</v>
      </c>
      <c r="J33" s="48">
        <f t="shared" si="4"/>
        <v>100</v>
      </c>
    </row>
    <row r="34" spans="1:10" ht="15.75" x14ac:dyDescent="0.2">
      <c r="A34" s="4">
        <v>28</v>
      </c>
      <c r="B34" s="3" t="s">
        <v>7</v>
      </c>
      <c r="C34" s="69">
        <f>'[1]18'!E34</f>
        <v>9</v>
      </c>
      <c r="D34" s="53">
        <f>'[1]18'!F34</f>
        <v>0</v>
      </c>
      <c r="E34" s="56">
        <f>'[1]18'!G34</f>
        <v>0</v>
      </c>
      <c r="F34" s="18">
        <f t="shared" si="3"/>
        <v>9</v>
      </c>
      <c r="G34" s="59">
        <f t="shared" si="0"/>
        <v>100</v>
      </c>
      <c r="H34" s="58">
        <f t="shared" si="1"/>
        <v>0</v>
      </c>
      <c r="I34" s="58">
        <f t="shared" si="2"/>
        <v>0</v>
      </c>
      <c r="J34" s="48">
        <f t="shared" si="4"/>
        <v>100</v>
      </c>
    </row>
    <row r="35" spans="1:10" ht="15.75" x14ac:dyDescent="0.2">
      <c r="A35" s="4">
        <v>29</v>
      </c>
      <c r="B35" s="3" t="s">
        <v>6</v>
      </c>
      <c r="C35" s="69">
        <f>'[1]18'!E35</f>
        <v>7</v>
      </c>
      <c r="D35" s="53">
        <f>'[1]18'!F35</f>
        <v>0</v>
      </c>
      <c r="E35" s="56">
        <f>'[1]18'!G35</f>
        <v>0</v>
      </c>
      <c r="F35" s="18">
        <f t="shared" si="3"/>
        <v>7</v>
      </c>
      <c r="G35" s="59">
        <f t="shared" si="0"/>
        <v>100</v>
      </c>
      <c r="H35" s="58">
        <f t="shared" si="1"/>
        <v>0</v>
      </c>
      <c r="I35" s="58">
        <f t="shared" si="2"/>
        <v>0</v>
      </c>
      <c r="J35" s="48">
        <f t="shared" si="4"/>
        <v>100</v>
      </c>
    </row>
    <row r="36" spans="1:10" ht="15.75" x14ac:dyDescent="0.2">
      <c r="A36" s="4">
        <v>30</v>
      </c>
      <c r="B36" s="3" t="s">
        <v>45</v>
      </c>
      <c r="C36" s="69">
        <f>'[1]18'!E36</f>
        <v>12</v>
      </c>
      <c r="D36" s="53">
        <f>'[1]18'!F36</f>
        <v>0</v>
      </c>
      <c r="E36" s="56">
        <f>'[1]18'!G36</f>
        <v>0</v>
      </c>
      <c r="F36" s="18">
        <f t="shared" si="3"/>
        <v>12</v>
      </c>
      <c r="G36" s="59">
        <f t="shared" si="0"/>
        <v>100</v>
      </c>
      <c r="H36" s="58">
        <f t="shared" si="1"/>
        <v>0</v>
      </c>
      <c r="I36" s="58">
        <f t="shared" si="2"/>
        <v>0</v>
      </c>
      <c r="J36" s="48">
        <f t="shared" si="4"/>
        <v>100</v>
      </c>
    </row>
    <row r="37" spans="1:10" ht="15.75" x14ac:dyDescent="0.2">
      <c r="A37" s="4">
        <v>31</v>
      </c>
      <c r="B37" s="3" t="s">
        <v>46</v>
      </c>
      <c r="C37" s="69">
        <f>'[1]18'!E37</f>
        <v>8</v>
      </c>
      <c r="D37" s="53">
        <f>'[1]18'!F37</f>
        <v>0</v>
      </c>
      <c r="E37" s="56">
        <f>'[1]18'!G37</f>
        <v>0</v>
      </c>
      <c r="F37" s="18">
        <f t="shared" si="3"/>
        <v>8</v>
      </c>
      <c r="G37" s="59">
        <f t="shared" si="0"/>
        <v>100</v>
      </c>
      <c r="H37" s="58">
        <f t="shared" si="1"/>
        <v>0</v>
      </c>
      <c r="I37" s="58">
        <f t="shared" si="2"/>
        <v>0</v>
      </c>
      <c r="J37" s="48">
        <f t="shared" si="4"/>
        <v>100</v>
      </c>
    </row>
    <row r="38" spans="1:10" ht="15.75" x14ac:dyDescent="0.2">
      <c r="A38" s="4">
        <v>32</v>
      </c>
      <c r="B38" s="3" t="s">
        <v>31</v>
      </c>
      <c r="C38" s="69">
        <f>'[1]18'!E38</f>
        <v>12</v>
      </c>
      <c r="D38" s="53">
        <f>'[1]18'!F38</f>
        <v>0</v>
      </c>
      <c r="E38" s="56">
        <f>'[1]18'!G38</f>
        <v>0</v>
      </c>
      <c r="F38" s="18">
        <f t="shared" si="3"/>
        <v>12</v>
      </c>
      <c r="G38" s="59">
        <f t="shared" si="0"/>
        <v>100</v>
      </c>
      <c r="H38" s="58">
        <f t="shared" si="1"/>
        <v>0</v>
      </c>
      <c r="I38" s="58">
        <f t="shared" si="2"/>
        <v>0</v>
      </c>
      <c r="J38" s="48">
        <f t="shared" si="4"/>
        <v>100</v>
      </c>
    </row>
    <row r="39" spans="1:10" ht="15.75" x14ac:dyDescent="0.2">
      <c r="A39" s="4">
        <v>33</v>
      </c>
      <c r="B39" s="3" t="s">
        <v>64</v>
      </c>
      <c r="C39" s="69">
        <f>'[1]18'!E39</f>
        <v>9</v>
      </c>
      <c r="D39" s="53">
        <f>'[1]18'!F39</f>
        <v>0</v>
      </c>
      <c r="E39" s="56">
        <f>'[1]18'!G39</f>
        <v>0</v>
      </c>
      <c r="F39" s="18">
        <f t="shared" si="3"/>
        <v>9</v>
      </c>
      <c r="G39" s="59">
        <f t="shared" si="0"/>
        <v>100</v>
      </c>
      <c r="H39" s="58">
        <f t="shared" si="1"/>
        <v>0</v>
      </c>
      <c r="I39" s="58">
        <f t="shared" si="2"/>
        <v>0</v>
      </c>
      <c r="J39" s="48">
        <f t="shared" si="4"/>
        <v>100</v>
      </c>
    </row>
    <row r="40" spans="1:10" ht="15.75" x14ac:dyDescent="0.2">
      <c r="A40" s="4">
        <v>34</v>
      </c>
      <c r="B40" s="3" t="s">
        <v>47</v>
      </c>
      <c r="C40" s="69">
        <f>'[1]18'!E40</f>
        <v>9</v>
      </c>
      <c r="D40" s="53">
        <f>'[1]18'!F40</f>
        <v>4</v>
      </c>
      <c r="E40" s="56">
        <f>'[1]18'!G40</f>
        <v>0</v>
      </c>
      <c r="F40" s="18">
        <f t="shared" si="3"/>
        <v>13</v>
      </c>
      <c r="G40" s="59">
        <f t="shared" si="0"/>
        <v>69.230769230769226</v>
      </c>
      <c r="H40" s="58">
        <f t="shared" si="1"/>
        <v>30.76923076923077</v>
      </c>
      <c r="I40" s="58">
        <f t="shared" si="2"/>
        <v>0</v>
      </c>
      <c r="J40" s="48">
        <f t="shared" si="4"/>
        <v>100</v>
      </c>
    </row>
    <row r="41" spans="1:10" ht="15.75" x14ac:dyDescent="0.2">
      <c r="A41" s="4">
        <v>35</v>
      </c>
      <c r="B41" s="3" t="s">
        <v>48</v>
      </c>
      <c r="C41" s="69">
        <f>'[1]18'!E41</f>
        <v>6</v>
      </c>
      <c r="D41" s="53">
        <f>'[1]18'!F41</f>
        <v>0</v>
      </c>
      <c r="E41" s="56">
        <f>'[1]18'!G41</f>
        <v>0</v>
      </c>
      <c r="F41" s="18">
        <f t="shared" si="3"/>
        <v>6</v>
      </c>
      <c r="G41" s="59">
        <f t="shared" si="0"/>
        <v>100</v>
      </c>
      <c r="H41" s="58">
        <f t="shared" si="1"/>
        <v>0</v>
      </c>
      <c r="I41" s="58">
        <f t="shared" si="2"/>
        <v>0</v>
      </c>
      <c r="J41" s="48">
        <f t="shared" si="4"/>
        <v>100</v>
      </c>
    </row>
    <row r="42" spans="1:10" ht="15.75" x14ac:dyDescent="0.2">
      <c r="A42" s="4">
        <v>36</v>
      </c>
      <c r="B42" s="3" t="s">
        <v>49</v>
      </c>
      <c r="C42" s="69">
        <f>'[1]18'!E42</f>
        <v>14</v>
      </c>
      <c r="D42" s="53">
        <f>'[1]18'!F42</f>
        <v>0</v>
      </c>
      <c r="E42" s="56">
        <f>'[1]18'!G42</f>
        <v>0</v>
      </c>
      <c r="F42" s="18">
        <f t="shared" si="3"/>
        <v>14</v>
      </c>
      <c r="G42" s="59">
        <f t="shared" si="0"/>
        <v>100</v>
      </c>
      <c r="H42" s="58">
        <f t="shared" si="1"/>
        <v>0</v>
      </c>
      <c r="I42" s="58">
        <f t="shared" si="2"/>
        <v>0</v>
      </c>
      <c r="J42" s="48">
        <f t="shared" si="4"/>
        <v>100</v>
      </c>
    </row>
    <row r="43" spans="1:10" ht="15.75" x14ac:dyDescent="0.2">
      <c r="A43" s="4">
        <v>37</v>
      </c>
      <c r="B43" s="3" t="s">
        <v>8</v>
      </c>
      <c r="C43" s="69">
        <f>'[1]18'!E43</f>
        <v>9</v>
      </c>
      <c r="D43" s="53">
        <f>'[1]18'!F43</f>
        <v>0</v>
      </c>
      <c r="E43" s="56">
        <f>'[1]18'!G43</f>
        <v>0</v>
      </c>
      <c r="F43" s="18">
        <f t="shared" si="3"/>
        <v>9</v>
      </c>
      <c r="G43" s="59">
        <f t="shared" si="0"/>
        <v>100</v>
      </c>
      <c r="H43" s="58">
        <f t="shared" si="1"/>
        <v>0</v>
      </c>
      <c r="I43" s="58">
        <f t="shared" si="2"/>
        <v>0</v>
      </c>
      <c r="J43" s="48">
        <f t="shared" si="4"/>
        <v>100</v>
      </c>
    </row>
    <row r="44" spans="1:10" ht="15.75" x14ac:dyDescent="0.2">
      <c r="A44" s="4">
        <v>38</v>
      </c>
      <c r="B44" s="3" t="s">
        <v>50</v>
      </c>
      <c r="C44" s="69">
        <f>'[1]18'!E44</f>
        <v>10</v>
      </c>
      <c r="D44" s="53">
        <f>'[1]18'!F44</f>
        <v>0</v>
      </c>
      <c r="E44" s="56">
        <f>'[1]18'!G44</f>
        <v>0</v>
      </c>
      <c r="F44" s="18">
        <f t="shared" si="3"/>
        <v>10</v>
      </c>
      <c r="G44" s="59">
        <f t="shared" si="0"/>
        <v>100</v>
      </c>
      <c r="H44" s="58">
        <f t="shared" si="1"/>
        <v>0</v>
      </c>
      <c r="I44" s="58">
        <f t="shared" si="2"/>
        <v>0</v>
      </c>
      <c r="J44" s="48">
        <f t="shared" si="4"/>
        <v>100</v>
      </c>
    </row>
    <row r="45" spans="1:10" ht="15.75" x14ac:dyDescent="0.2">
      <c r="A45" s="4">
        <v>39</v>
      </c>
      <c r="B45" s="2" t="s">
        <v>26</v>
      </c>
      <c r="C45" s="69">
        <f>'[1]18'!E45</f>
        <v>10</v>
      </c>
      <c r="D45" s="53">
        <f>'[1]18'!F45</f>
        <v>0</v>
      </c>
      <c r="E45" s="56">
        <f>'[1]18'!G45</f>
        <v>0</v>
      </c>
      <c r="F45" s="18">
        <f t="shared" si="3"/>
        <v>10</v>
      </c>
      <c r="G45" s="59">
        <f t="shared" si="0"/>
        <v>100</v>
      </c>
      <c r="H45" s="58">
        <f t="shared" si="1"/>
        <v>0</v>
      </c>
      <c r="I45" s="58">
        <f t="shared" si="2"/>
        <v>0</v>
      </c>
      <c r="J45" s="48">
        <f t="shared" si="4"/>
        <v>100</v>
      </c>
    </row>
    <row r="46" spans="1:10" ht="15.75" x14ac:dyDescent="0.2">
      <c r="A46" s="4">
        <v>40</v>
      </c>
      <c r="B46" s="2" t="s">
        <v>51</v>
      </c>
      <c r="C46" s="69">
        <f>'[1]18'!E46</f>
        <v>10</v>
      </c>
      <c r="D46" s="53">
        <f>'[1]18'!F46</f>
        <v>0</v>
      </c>
      <c r="E46" s="56">
        <f>'[1]18'!G46</f>
        <v>0</v>
      </c>
      <c r="F46" s="18">
        <f t="shared" si="3"/>
        <v>10</v>
      </c>
      <c r="G46" s="59">
        <f t="shared" si="0"/>
        <v>100</v>
      </c>
      <c r="H46" s="58">
        <f t="shared" si="1"/>
        <v>0</v>
      </c>
      <c r="I46" s="58">
        <f t="shared" si="2"/>
        <v>0</v>
      </c>
      <c r="J46" s="48">
        <f t="shared" si="4"/>
        <v>100</v>
      </c>
    </row>
    <row r="47" spans="1:10" ht="15.75" x14ac:dyDescent="0.2">
      <c r="A47" s="4">
        <v>41</v>
      </c>
      <c r="B47" s="2" t="s">
        <v>72</v>
      </c>
      <c r="C47" s="69">
        <f>'[1]18'!E47</f>
        <v>9</v>
      </c>
      <c r="D47" s="53">
        <f>'[1]18'!F47</f>
        <v>0</v>
      </c>
      <c r="E47" s="56">
        <f>'[1]18'!G47</f>
        <v>0</v>
      </c>
      <c r="F47" s="18">
        <f t="shared" si="3"/>
        <v>9</v>
      </c>
      <c r="G47" s="59">
        <f t="shared" si="0"/>
        <v>100</v>
      </c>
      <c r="H47" s="58">
        <f t="shared" si="1"/>
        <v>0</v>
      </c>
      <c r="I47" s="58">
        <f t="shared" si="2"/>
        <v>0</v>
      </c>
      <c r="J47" s="48">
        <f t="shared" si="4"/>
        <v>100</v>
      </c>
    </row>
    <row r="48" spans="1:10" ht="15.75" x14ac:dyDescent="0.2">
      <c r="A48" s="4">
        <v>42</v>
      </c>
      <c r="B48" s="2" t="s">
        <v>34</v>
      </c>
      <c r="C48" s="69">
        <f>'[1]18'!E48</f>
        <v>5</v>
      </c>
      <c r="D48" s="53">
        <f>'[1]18'!F48</f>
        <v>0</v>
      </c>
      <c r="E48" s="56">
        <f>'[1]18'!G48</f>
        <v>0</v>
      </c>
      <c r="F48" s="18">
        <f t="shared" si="3"/>
        <v>5</v>
      </c>
      <c r="G48" s="59">
        <f t="shared" si="0"/>
        <v>100</v>
      </c>
      <c r="H48" s="58">
        <f t="shared" si="1"/>
        <v>0</v>
      </c>
      <c r="I48" s="58">
        <f t="shared" si="2"/>
        <v>0</v>
      </c>
      <c r="J48" s="48">
        <f t="shared" si="4"/>
        <v>100</v>
      </c>
    </row>
    <row r="49" spans="1:10" ht="15.75" x14ac:dyDescent="0.2">
      <c r="A49" s="4">
        <v>43</v>
      </c>
      <c r="B49" s="2" t="s">
        <v>52</v>
      </c>
      <c r="C49" s="69">
        <f>'[1]18'!E49</f>
        <v>13</v>
      </c>
      <c r="D49" s="53">
        <f>'[1]18'!F49</f>
        <v>0</v>
      </c>
      <c r="E49" s="56">
        <f>'[1]18'!G49</f>
        <v>0</v>
      </c>
      <c r="F49" s="18">
        <f t="shared" si="3"/>
        <v>13</v>
      </c>
      <c r="G49" s="59">
        <f t="shared" si="0"/>
        <v>100</v>
      </c>
      <c r="H49" s="58">
        <f t="shared" si="1"/>
        <v>0</v>
      </c>
      <c r="I49" s="58">
        <f t="shared" si="2"/>
        <v>0</v>
      </c>
      <c r="J49" s="48">
        <f t="shared" si="4"/>
        <v>100</v>
      </c>
    </row>
    <row r="50" spans="1:10" ht="15.75" x14ac:dyDescent="0.2">
      <c r="A50" s="4">
        <v>44</v>
      </c>
      <c r="B50" s="2" t="s">
        <v>9</v>
      </c>
      <c r="C50" s="69">
        <f>'[1]18'!E50</f>
        <v>7</v>
      </c>
      <c r="D50" s="53">
        <f>'[1]18'!F50</f>
        <v>0</v>
      </c>
      <c r="E50" s="56">
        <f>'[1]18'!G50</f>
        <v>0</v>
      </c>
      <c r="F50" s="18">
        <f t="shared" si="3"/>
        <v>7</v>
      </c>
      <c r="G50" s="59">
        <f t="shared" si="0"/>
        <v>100</v>
      </c>
      <c r="H50" s="58">
        <f t="shared" si="1"/>
        <v>0</v>
      </c>
      <c r="I50" s="58">
        <f t="shared" si="2"/>
        <v>0</v>
      </c>
      <c r="J50" s="48">
        <f t="shared" si="4"/>
        <v>100</v>
      </c>
    </row>
    <row r="51" spans="1:10" ht="15.75" x14ac:dyDescent="0.2">
      <c r="A51" s="4">
        <v>45</v>
      </c>
      <c r="B51" s="2" t="s">
        <v>53</v>
      </c>
      <c r="C51" s="69">
        <f>'[1]18'!E51</f>
        <v>11</v>
      </c>
      <c r="D51" s="53">
        <f>'[1]18'!F51</f>
        <v>0</v>
      </c>
      <c r="E51" s="56">
        <f>'[1]18'!G51</f>
        <v>0</v>
      </c>
      <c r="F51" s="18">
        <f t="shared" si="3"/>
        <v>11</v>
      </c>
      <c r="G51" s="59">
        <f t="shared" si="0"/>
        <v>100</v>
      </c>
      <c r="H51" s="58">
        <f t="shared" si="1"/>
        <v>0</v>
      </c>
      <c r="I51" s="58">
        <f t="shared" si="2"/>
        <v>0</v>
      </c>
      <c r="J51" s="48">
        <f t="shared" si="4"/>
        <v>100</v>
      </c>
    </row>
    <row r="52" spans="1:10" ht="15.75" x14ac:dyDescent="0.2">
      <c r="A52" s="4">
        <v>46</v>
      </c>
      <c r="B52" s="2" t="s">
        <v>27</v>
      </c>
      <c r="C52" s="69">
        <f>'[1]18'!E52</f>
        <v>8</v>
      </c>
      <c r="D52" s="53">
        <f>'[1]18'!F52</f>
        <v>0</v>
      </c>
      <c r="E52" s="56">
        <f>'[1]18'!G52</f>
        <v>0</v>
      </c>
      <c r="F52" s="18">
        <f t="shared" si="3"/>
        <v>8</v>
      </c>
      <c r="G52" s="59">
        <f t="shared" si="0"/>
        <v>100</v>
      </c>
      <c r="H52" s="58">
        <f t="shared" si="1"/>
        <v>0</v>
      </c>
      <c r="I52" s="58">
        <f t="shared" si="2"/>
        <v>0</v>
      </c>
      <c r="J52" s="48">
        <f t="shared" si="4"/>
        <v>100</v>
      </c>
    </row>
    <row r="53" spans="1:10" ht="15.75" x14ac:dyDescent="0.2">
      <c r="A53" s="4">
        <v>47</v>
      </c>
      <c r="B53" s="2" t="s">
        <v>54</v>
      </c>
      <c r="C53" s="69">
        <f>'[1]18'!E53</f>
        <v>8</v>
      </c>
      <c r="D53" s="53">
        <f>'[1]18'!F53</f>
        <v>0</v>
      </c>
      <c r="E53" s="56">
        <f>'[1]18'!G53</f>
        <v>0</v>
      </c>
      <c r="F53" s="18">
        <f t="shared" si="3"/>
        <v>8</v>
      </c>
      <c r="G53" s="59">
        <f t="shared" si="0"/>
        <v>100</v>
      </c>
      <c r="H53" s="58">
        <f t="shared" si="1"/>
        <v>0</v>
      </c>
      <c r="I53" s="58">
        <f t="shared" si="2"/>
        <v>0</v>
      </c>
      <c r="J53" s="48">
        <f t="shared" si="4"/>
        <v>100</v>
      </c>
    </row>
    <row r="54" spans="1:10" ht="15.75" x14ac:dyDescent="0.2">
      <c r="A54" s="4">
        <v>48</v>
      </c>
      <c r="B54" s="3" t="s">
        <v>4</v>
      </c>
      <c r="C54" s="69">
        <f>'[1]18'!E54</f>
        <v>8</v>
      </c>
      <c r="D54" s="53">
        <f>'[1]18'!F54</f>
        <v>0</v>
      </c>
      <c r="E54" s="56">
        <f>'[1]18'!G54</f>
        <v>0</v>
      </c>
      <c r="F54" s="18">
        <f t="shared" si="3"/>
        <v>8</v>
      </c>
      <c r="G54" s="59">
        <f t="shared" si="0"/>
        <v>100</v>
      </c>
      <c r="H54" s="58">
        <f t="shared" si="1"/>
        <v>0</v>
      </c>
      <c r="I54" s="58">
        <f t="shared" si="2"/>
        <v>0</v>
      </c>
      <c r="J54" s="48">
        <f t="shared" si="4"/>
        <v>100</v>
      </c>
    </row>
    <row r="55" spans="1:10" ht="15.75" x14ac:dyDescent="0.2">
      <c r="A55" s="4">
        <v>49</v>
      </c>
      <c r="B55" s="3" t="s">
        <v>55</v>
      </c>
      <c r="C55" s="69">
        <f>'[1]18'!E55</f>
        <v>4</v>
      </c>
      <c r="D55" s="53">
        <f>'[1]18'!F55</f>
        <v>1</v>
      </c>
      <c r="E55" s="56">
        <f>'[1]18'!G55</f>
        <v>0</v>
      </c>
      <c r="F55" s="18">
        <f t="shared" si="3"/>
        <v>5</v>
      </c>
      <c r="G55" s="59">
        <f t="shared" si="0"/>
        <v>80</v>
      </c>
      <c r="H55" s="58">
        <f t="shared" si="1"/>
        <v>20</v>
      </c>
      <c r="I55" s="58">
        <f t="shared" si="2"/>
        <v>0</v>
      </c>
      <c r="J55" s="48">
        <f t="shared" si="4"/>
        <v>100</v>
      </c>
    </row>
    <row r="56" spans="1:10" ht="15.75" x14ac:dyDescent="0.2">
      <c r="A56" s="4">
        <v>50</v>
      </c>
      <c r="B56" s="2" t="s">
        <v>63</v>
      </c>
      <c r="C56" s="69">
        <f>'[1]18'!E56</f>
        <v>7</v>
      </c>
      <c r="D56" s="53">
        <f>'[1]18'!F56</f>
        <v>0</v>
      </c>
      <c r="E56" s="56">
        <f>'[1]18'!G56</f>
        <v>0</v>
      </c>
      <c r="F56" s="18">
        <f t="shared" si="3"/>
        <v>7</v>
      </c>
      <c r="G56" s="59">
        <f t="shared" si="0"/>
        <v>100</v>
      </c>
      <c r="H56" s="58">
        <f t="shared" si="1"/>
        <v>0</v>
      </c>
      <c r="I56" s="58">
        <f t="shared" si="2"/>
        <v>0</v>
      </c>
      <c r="J56" s="48">
        <f t="shared" si="4"/>
        <v>100</v>
      </c>
    </row>
    <row r="57" spans="1:10" ht="15.75" x14ac:dyDescent="0.2">
      <c r="A57" s="4">
        <v>51</v>
      </c>
      <c r="B57" s="2" t="s">
        <v>56</v>
      </c>
      <c r="C57" s="69">
        <f>'[1]18'!E57</f>
        <v>9</v>
      </c>
      <c r="D57" s="53">
        <f>'[1]18'!F57</f>
        <v>0</v>
      </c>
      <c r="E57" s="56">
        <f>'[1]18'!G57</f>
        <v>0</v>
      </c>
      <c r="F57" s="18">
        <f t="shared" si="3"/>
        <v>9</v>
      </c>
      <c r="G57" s="59">
        <f t="shared" si="0"/>
        <v>100</v>
      </c>
      <c r="H57" s="58">
        <f t="shared" si="1"/>
        <v>0</v>
      </c>
      <c r="I57" s="58">
        <f t="shared" si="2"/>
        <v>0</v>
      </c>
      <c r="J57" s="48">
        <f t="shared" si="4"/>
        <v>100</v>
      </c>
    </row>
    <row r="58" spans="1:10" ht="15.75" x14ac:dyDescent="0.2">
      <c r="A58" s="4">
        <v>52</v>
      </c>
      <c r="B58" s="2" t="s">
        <v>11</v>
      </c>
      <c r="C58" s="69">
        <f>'[1]18'!E58</f>
        <v>5</v>
      </c>
      <c r="D58" s="53">
        <f>'[1]18'!F58</f>
        <v>0</v>
      </c>
      <c r="E58" s="56">
        <f>'[1]18'!G58</f>
        <v>0</v>
      </c>
      <c r="F58" s="18">
        <f t="shared" si="3"/>
        <v>5</v>
      </c>
      <c r="G58" s="59">
        <f t="shared" si="0"/>
        <v>100</v>
      </c>
      <c r="H58" s="58">
        <f t="shared" si="1"/>
        <v>0</v>
      </c>
      <c r="I58" s="58">
        <f t="shared" si="2"/>
        <v>0</v>
      </c>
      <c r="J58" s="48">
        <f t="shared" si="4"/>
        <v>100</v>
      </c>
    </row>
    <row r="59" spans="1:10" ht="15.75" x14ac:dyDescent="0.2">
      <c r="A59" s="4">
        <v>53</v>
      </c>
      <c r="B59" s="2" t="s">
        <v>57</v>
      </c>
      <c r="C59" s="69">
        <f>'[1]18'!E59</f>
        <v>8</v>
      </c>
      <c r="D59" s="53">
        <f>'[1]18'!F59</f>
        <v>0</v>
      </c>
      <c r="E59" s="56">
        <f>'[1]18'!G59</f>
        <v>0</v>
      </c>
      <c r="F59" s="18">
        <f t="shared" si="3"/>
        <v>8</v>
      </c>
      <c r="G59" s="59">
        <f t="shared" si="0"/>
        <v>100</v>
      </c>
      <c r="H59" s="58">
        <f t="shared" si="1"/>
        <v>0</v>
      </c>
      <c r="I59" s="58">
        <f t="shared" si="2"/>
        <v>0</v>
      </c>
      <c r="J59" s="48">
        <f t="shared" si="4"/>
        <v>100</v>
      </c>
    </row>
    <row r="60" spans="1:10" ht="15.75" x14ac:dyDescent="0.2">
      <c r="A60" s="4">
        <v>54</v>
      </c>
      <c r="B60" s="2" t="s">
        <v>216</v>
      </c>
      <c r="C60" s="69">
        <f>'[1]18'!E60</f>
        <v>8</v>
      </c>
      <c r="D60" s="53">
        <f>'[1]18'!F60</f>
        <v>0</v>
      </c>
      <c r="E60" s="56">
        <f>'[1]18'!G60</f>
        <v>0</v>
      </c>
      <c r="F60" s="18">
        <f t="shared" si="3"/>
        <v>8</v>
      </c>
      <c r="G60" s="59">
        <f t="shared" si="0"/>
        <v>100</v>
      </c>
      <c r="H60" s="58">
        <f t="shared" si="1"/>
        <v>0</v>
      </c>
      <c r="I60" s="58">
        <f t="shared" si="2"/>
        <v>0</v>
      </c>
      <c r="J60" s="48">
        <f t="shared" si="4"/>
        <v>100</v>
      </c>
    </row>
    <row r="61" spans="1:10" ht="15.75" x14ac:dyDescent="0.2">
      <c r="A61" s="4" t="s">
        <v>23</v>
      </c>
      <c r="B61" s="2" t="s">
        <v>20</v>
      </c>
      <c r="C61" s="69">
        <f>'[1]18'!E61</f>
        <v>6</v>
      </c>
      <c r="D61" s="53">
        <f>'[1]18'!F61</f>
        <v>0</v>
      </c>
      <c r="E61" s="56">
        <f>'[1]18'!G61</f>
        <v>0</v>
      </c>
      <c r="F61" s="18">
        <f t="shared" si="3"/>
        <v>6</v>
      </c>
      <c r="G61" s="59">
        <f t="shared" si="0"/>
        <v>100</v>
      </c>
      <c r="H61" s="58">
        <f t="shared" si="1"/>
        <v>0</v>
      </c>
      <c r="I61" s="58">
        <f t="shared" si="2"/>
        <v>0</v>
      </c>
      <c r="J61" s="48">
        <f t="shared" si="4"/>
        <v>100</v>
      </c>
    </row>
    <row r="62" spans="1:10" ht="15.75" x14ac:dyDescent="0.2">
      <c r="A62" s="4" t="s">
        <v>24</v>
      </c>
      <c r="B62" s="2" t="s">
        <v>21</v>
      </c>
      <c r="C62" s="69">
        <f>'[1]18'!E62</f>
        <v>7</v>
      </c>
      <c r="D62" s="53">
        <f>'[1]18'!F62</f>
        <v>0</v>
      </c>
      <c r="E62" s="56">
        <f>'[1]18'!G62</f>
        <v>0</v>
      </c>
      <c r="F62" s="18">
        <f t="shared" si="3"/>
        <v>7</v>
      </c>
      <c r="G62" s="59">
        <f t="shared" si="0"/>
        <v>100</v>
      </c>
      <c r="H62" s="58">
        <f t="shared" si="1"/>
        <v>0</v>
      </c>
      <c r="I62" s="58">
        <f t="shared" si="2"/>
        <v>0</v>
      </c>
      <c r="J62" s="48">
        <f t="shared" si="4"/>
        <v>100</v>
      </c>
    </row>
    <row r="63" spans="1:10" ht="15.75" x14ac:dyDescent="0.2">
      <c r="A63" s="4" t="s">
        <v>25</v>
      </c>
      <c r="B63" s="2" t="s">
        <v>22</v>
      </c>
      <c r="C63" s="69">
        <f>'[1]18'!E63</f>
        <v>5</v>
      </c>
      <c r="D63" s="53">
        <f>'[1]18'!F63</f>
        <v>0</v>
      </c>
      <c r="E63" s="56">
        <f>'[1]18'!G63</f>
        <v>0</v>
      </c>
      <c r="F63" s="18">
        <f t="shared" si="3"/>
        <v>5</v>
      </c>
      <c r="G63" s="59">
        <f t="shared" si="0"/>
        <v>100</v>
      </c>
      <c r="H63" s="58">
        <f t="shared" si="1"/>
        <v>0</v>
      </c>
      <c r="I63" s="58">
        <f t="shared" si="2"/>
        <v>0</v>
      </c>
      <c r="J63" s="48">
        <f t="shared" si="4"/>
        <v>100</v>
      </c>
    </row>
    <row r="64" spans="1:10" ht="15.75" x14ac:dyDescent="0.2">
      <c r="A64" s="4" t="s">
        <v>58</v>
      </c>
      <c r="B64" s="2" t="s">
        <v>60</v>
      </c>
      <c r="C64" s="69">
        <f>'[1]18'!E64</f>
        <v>6</v>
      </c>
      <c r="D64" s="53">
        <f>'[1]18'!F64</f>
        <v>0</v>
      </c>
      <c r="E64" s="56">
        <f>'[1]18'!G64</f>
        <v>0</v>
      </c>
      <c r="F64" s="18">
        <f t="shared" si="3"/>
        <v>6</v>
      </c>
      <c r="G64" s="59">
        <f t="shared" si="0"/>
        <v>100</v>
      </c>
      <c r="H64" s="58">
        <f t="shared" si="1"/>
        <v>0</v>
      </c>
      <c r="I64" s="58">
        <f t="shared" si="2"/>
        <v>0</v>
      </c>
      <c r="J64" s="48">
        <f t="shared" si="4"/>
        <v>100</v>
      </c>
    </row>
    <row r="65" spans="1:10" ht="15.75" x14ac:dyDescent="0.2">
      <c r="A65" s="4" t="s">
        <v>59</v>
      </c>
      <c r="B65" s="2" t="s">
        <v>62</v>
      </c>
      <c r="C65" s="69">
        <f>'[1]18'!E65</f>
        <v>4</v>
      </c>
      <c r="D65" s="53">
        <f>'[1]18'!F65</f>
        <v>3</v>
      </c>
      <c r="E65" s="56">
        <f>'[1]18'!G65</f>
        <v>0</v>
      </c>
      <c r="F65" s="18">
        <f t="shared" si="3"/>
        <v>7</v>
      </c>
      <c r="G65" s="59">
        <f t="shared" si="0"/>
        <v>57.142857142857139</v>
      </c>
      <c r="H65" s="58">
        <f t="shared" si="1"/>
        <v>42.857142857142854</v>
      </c>
      <c r="I65" s="58">
        <f t="shared" si="2"/>
        <v>0</v>
      </c>
      <c r="J65" s="48">
        <f t="shared" si="4"/>
        <v>100</v>
      </c>
    </row>
    <row r="66" spans="1:10" ht="15.75" x14ac:dyDescent="0.2">
      <c r="A66" s="4">
        <v>60</v>
      </c>
      <c r="B66" s="2" t="s">
        <v>61</v>
      </c>
      <c r="C66" s="69">
        <f>'[1]18'!E66</f>
        <v>2</v>
      </c>
      <c r="D66" s="53">
        <f>'[1]18'!F66</f>
        <v>0</v>
      </c>
      <c r="E66" s="56">
        <f>'[1]18'!G66</f>
        <v>0</v>
      </c>
      <c r="F66" s="18">
        <f t="shared" si="3"/>
        <v>2</v>
      </c>
      <c r="G66" s="59">
        <f t="shared" si="0"/>
        <v>100</v>
      </c>
      <c r="H66" s="58">
        <f t="shared" si="1"/>
        <v>0</v>
      </c>
      <c r="I66" s="58">
        <f t="shared" si="2"/>
        <v>0</v>
      </c>
      <c r="J66" s="48">
        <f t="shared" si="4"/>
        <v>100</v>
      </c>
    </row>
    <row r="67" spans="1:10" ht="16.5" thickBot="1" x14ac:dyDescent="0.25">
      <c r="A67" s="4">
        <v>61</v>
      </c>
      <c r="B67" s="2" t="s">
        <v>87</v>
      </c>
      <c r="C67" s="69">
        <f>'[1]18'!E67</f>
        <v>0</v>
      </c>
      <c r="D67" s="53">
        <f>'[1]18'!F67</f>
        <v>0</v>
      </c>
      <c r="E67" s="56">
        <f>'[1]18'!G67</f>
        <v>0</v>
      </c>
      <c r="F67" s="18">
        <f t="shared" si="3"/>
        <v>0</v>
      </c>
      <c r="G67" s="59">
        <f>IFERROR(C67/F67*100,0)</f>
        <v>0</v>
      </c>
      <c r="H67" s="58">
        <f>IFERROR(D67/F67*100,0)</f>
        <v>0</v>
      </c>
      <c r="I67" s="58">
        <f>IFERROR(E67/F67*100,0)</f>
        <v>0</v>
      </c>
      <c r="J67" s="48">
        <f t="shared" si="4"/>
        <v>0</v>
      </c>
    </row>
    <row r="68" spans="1:10" ht="17.25" thickTop="1" thickBot="1" x14ac:dyDescent="0.25">
      <c r="A68" s="490" t="s">
        <v>10</v>
      </c>
      <c r="B68" s="491"/>
      <c r="C68" s="70">
        <f>SUM(C7:C67)</f>
        <v>520</v>
      </c>
      <c r="D68" s="71">
        <f>SUM(D7:D67)</f>
        <v>20</v>
      </c>
      <c r="E68" s="71">
        <f>SUM(E7:E67)</f>
        <v>0</v>
      </c>
      <c r="F68" s="79">
        <f>SUM(C68:E68)</f>
        <v>540</v>
      </c>
      <c r="G68" s="81">
        <f>+C68/F68*100</f>
        <v>96.296296296296291</v>
      </c>
      <c r="H68" s="82">
        <f>+D68/F68*100</f>
        <v>3.7037037037037033</v>
      </c>
      <c r="I68" s="82">
        <f>+E68/F68*100</f>
        <v>0</v>
      </c>
      <c r="J68" s="83">
        <f>SUM(G68:I68)</f>
        <v>100</v>
      </c>
    </row>
    <row r="69" spans="1:10" ht="16.5" thickTop="1" x14ac:dyDescent="0.2">
      <c r="A69" s="9" t="s">
        <v>219</v>
      </c>
      <c r="B69" s="13"/>
      <c r="C69" s="14"/>
      <c r="D69" s="14"/>
      <c r="E69" s="14"/>
      <c r="F69" s="14"/>
      <c r="G69" s="14"/>
      <c r="H69" s="14"/>
      <c r="I69" s="14"/>
      <c r="J69" s="14"/>
    </row>
  </sheetData>
  <mergeCells count="9">
    <mergeCell ref="A1:J1"/>
    <mergeCell ref="A68:B68"/>
    <mergeCell ref="B4:B6"/>
    <mergeCell ref="A4:A6"/>
    <mergeCell ref="C4:J4"/>
    <mergeCell ref="C5:E5"/>
    <mergeCell ref="F5:F6"/>
    <mergeCell ref="G5:I5"/>
    <mergeCell ref="J5:J6"/>
  </mergeCells>
  <phoneticPr fontId="5" type="noConversion"/>
  <printOptions horizontalCentered="1"/>
  <pageMargins left="0.39370078740157483" right="0.39370078740157483" top="0.59055118110236227" bottom="0.78740157480314965" header="0" footer="0"/>
  <pageSetup paperSize="256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showGridLines="0" topLeftCell="A39" zoomScale="90" zoomScaleNormal="90" zoomScaleSheetLayoutView="80" workbookViewId="0">
      <selection activeCell="E66" sqref="E66"/>
    </sheetView>
  </sheetViews>
  <sheetFormatPr baseColWidth="10" defaultRowHeight="12.75" x14ac:dyDescent="0.2"/>
  <cols>
    <col min="1" max="1" width="6.5703125" customWidth="1"/>
    <col min="2" max="2" width="58.28515625" customWidth="1"/>
    <col min="3" max="3" width="15.42578125" customWidth="1"/>
    <col min="4" max="4" width="15.7109375" customWidth="1"/>
    <col min="5" max="5" width="14.5703125" customWidth="1"/>
    <col min="6" max="6" width="15.42578125" customWidth="1"/>
    <col min="7" max="7" width="15" customWidth="1"/>
    <col min="8" max="8" width="13.140625" customWidth="1"/>
    <col min="9" max="9" width="14.7109375" customWidth="1"/>
    <col min="10" max="10" width="15" customWidth="1"/>
    <col min="11" max="11" width="16" customWidth="1"/>
  </cols>
  <sheetData>
    <row r="1" spans="1:10" ht="18" customHeight="1" x14ac:dyDescent="0.2">
      <c r="A1" s="487" t="s">
        <v>343</v>
      </c>
      <c r="B1" s="487"/>
      <c r="C1" s="487"/>
      <c r="D1" s="487"/>
      <c r="E1" s="487"/>
      <c r="F1" s="487"/>
      <c r="G1" s="487"/>
      <c r="H1" s="487"/>
      <c r="I1" s="487"/>
      <c r="J1" s="487"/>
    </row>
    <row r="3" spans="1:10" ht="16.5" thickBot="1" x14ac:dyDescent="0.25">
      <c r="J3" s="45" t="s">
        <v>220</v>
      </c>
    </row>
    <row r="4" spans="1:10" ht="25.5" customHeight="1" thickTop="1" thickBot="1" x14ac:dyDescent="0.25">
      <c r="A4" s="492" t="s">
        <v>12</v>
      </c>
      <c r="B4" s="489" t="s">
        <v>71</v>
      </c>
      <c r="C4" s="496">
        <v>2010</v>
      </c>
      <c r="D4" s="497"/>
      <c r="E4" s="497"/>
      <c r="F4" s="497"/>
      <c r="G4" s="497"/>
      <c r="H4" s="497"/>
      <c r="I4" s="497"/>
      <c r="J4" s="498"/>
    </row>
    <row r="5" spans="1:10" ht="21" customHeight="1" thickTop="1" thickBot="1" x14ac:dyDescent="0.25">
      <c r="A5" s="492"/>
      <c r="B5" s="489"/>
      <c r="C5" s="495" t="s">
        <v>74</v>
      </c>
      <c r="D5" s="495"/>
      <c r="E5" s="495"/>
      <c r="F5" s="495" t="s">
        <v>10</v>
      </c>
      <c r="G5" s="495" t="s">
        <v>3</v>
      </c>
      <c r="H5" s="495"/>
      <c r="I5" s="495"/>
      <c r="J5" s="495" t="s">
        <v>10</v>
      </c>
    </row>
    <row r="6" spans="1:10" ht="20.25" customHeight="1" thickTop="1" thickBot="1" x14ac:dyDescent="0.25">
      <c r="A6" s="492"/>
      <c r="B6" s="489"/>
      <c r="C6" s="64">
        <v>1</v>
      </c>
      <c r="D6" s="64">
        <v>2</v>
      </c>
      <c r="E6" s="64">
        <v>3</v>
      </c>
      <c r="F6" s="495"/>
      <c r="G6" s="64">
        <v>1</v>
      </c>
      <c r="H6" s="64">
        <v>2</v>
      </c>
      <c r="I6" s="64">
        <v>3</v>
      </c>
      <c r="J6" s="495"/>
    </row>
    <row r="7" spans="1:10" ht="16.5" thickTop="1" x14ac:dyDescent="0.2">
      <c r="A7" s="10">
        <v>1</v>
      </c>
      <c r="B7" s="1" t="s">
        <v>15</v>
      </c>
      <c r="C7" s="17">
        <f>'[1]18'!I7</f>
        <v>2054</v>
      </c>
      <c r="D7" s="17">
        <f>'[1]18'!J7</f>
        <v>0</v>
      </c>
      <c r="E7" s="68">
        <f>'[1]18'!K7</f>
        <v>0</v>
      </c>
      <c r="F7" s="57">
        <f>SUM(C7:E7)</f>
        <v>2054</v>
      </c>
      <c r="G7" s="60">
        <f t="shared" ref="G7:G66" si="0">IFERROR(C7/F7*100,0)</f>
        <v>100</v>
      </c>
      <c r="H7" s="61">
        <f t="shared" ref="H7:H66" si="1">IFERROR(D7/F7*100,0)</f>
        <v>0</v>
      </c>
      <c r="I7" s="61">
        <f t="shared" ref="I7:I66" si="2">IFERROR(E7/F7*100,0)</f>
        <v>0</v>
      </c>
      <c r="J7" s="47">
        <f>SUM(G7:I7)</f>
        <v>100</v>
      </c>
    </row>
    <row r="8" spans="1:10" ht="15.75" x14ac:dyDescent="0.2">
      <c r="A8" s="4">
        <v>2</v>
      </c>
      <c r="B8" s="2" t="s">
        <v>67</v>
      </c>
      <c r="C8" s="7">
        <f>'[1]18'!I8</f>
        <v>3881</v>
      </c>
      <c r="D8" s="7">
        <f>'[1]18'!J8</f>
        <v>0</v>
      </c>
      <c r="E8" s="69">
        <f>'[1]18'!K8</f>
        <v>0</v>
      </c>
      <c r="F8" s="56">
        <f>SUM(C8:E8)</f>
        <v>3881</v>
      </c>
      <c r="G8" s="60">
        <f t="shared" si="0"/>
        <v>100</v>
      </c>
      <c r="H8" s="61">
        <f t="shared" si="1"/>
        <v>0</v>
      </c>
      <c r="I8" s="61">
        <f t="shared" si="2"/>
        <v>0</v>
      </c>
      <c r="J8" s="48">
        <f>SUM(G8:I8)</f>
        <v>100</v>
      </c>
    </row>
    <row r="9" spans="1:10" ht="15.75" x14ac:dyDescent="0.2">
      <c r="A9" s="4">
        <v>3</v>
      </c>
      <c r="B9" s="2" t="s">
        <v>16</v>
      </c>
      <c r="C9" s="7">
        <f>'[1]18'!I9</f>
        <v>1663</v>
      </c>
      <c r="D9" s="7">
        <f>'[1]18'!J9</f>
        <v>0</v>
      </c>
      <c r="E9" s="69">
        <f>'[1]18'!K9</f>
        <v>0</v>
      </c>
      <c r="F9" s="56">
        <f t="shared" ref="F9:F67" si="3">SUM(C9:E9)</f>
        <v>1663</v>
      </c>
      <c r="G9" s="60">
        <f t="shared" si="0"/>
        <v>100</v>
      </c>
      <c r="H9" s="61">
        <f t="shared" si="1"/>
        <v>0</v>
      </c>
      <c r="I9" s="61">
        <f t="shared" si="2"/>
        <v>0</v>
      </c>
      <c r="J9" s="48">
        <f t="shared" ref="J9:J33" si="4">SUM(G9:I9)</f>
        <v>100</v>
      </c>
    </row>
    <row r="10" spans="1:10" ht="15.75" x14ac:dyDescent="0.2">
      <c r="A10" s="4">
        <v>4</v>
      </c>
      <c r="B10" s="2" t="s">
        <v>65</v>
      </c>
      <c r="C10" s="7">
        <f>'[1]18'!I10</f>
        <v>1474</v>
      </c>
      <c r="D10" s="7">
        <f>'[1]18'!J10</f>
        <v>0</v>
      </c>
      <c r="E10" s="69">
        <f>'[1]18'!K10</f>
        <v>0</v>
      </c>
      <c r="F10" s="56">
        <f t="shared" si="3"/>
        <v>1474</v>
      </c>
      <c r="G10" s="60">
        <f t="shared" si="0"/>
        <v>100</v>
      </c>
      <c r="H10" s="61">
        <f t="shared" si="1"/>
        <v>0</v>
      </c>
      <c r="I10" s="61">
        <f t="shared" si="2"/>
        <v>0</v>
      </c>
      <c r="J10" s="48">
        <f t="shared" si="4"/>
        <v>100</v>
      </c>
    </row>
    <row r="11" spans="1:10" ht="15.75" x14ac:dyDescent="0.2">
      <c r="A11" s="4">
        <v>5</v>
      </c>
      <c r="B11" s="2" t="s">
        <v>17</v>
      </c>
      <c r="C11" s="7">
        <f>'[1]18'!I11</f>
        <v>2554</v>
      </c>
      <c r="D11" s="7">
        <f>'[1]18'!J11</f>
        <v>0</v>
      </c>
      <c r="E11" s="69">
        <f>'[1]18'!K11</f>
        <v>0</v>
      </c>
      <c r="F11" s="56">
        <f t="shared" si="3"/>
        <v>2554</v>
      </c>
      <c r="G11" s="60">
        <f t="shared" si="0"/>
        <v>100</v>
      </c>
      <c r="H11" s="61">
        <f t="shared" si="1"/>
        <v>0</v>
      </c>
      <c r="I11" s="61">
        <f t="shared" si="2"/>
        <v>0</v>
      </c>
      <c r="J11" s="48">
        <f t="shared" si="4"/>
        <v>100</v>
      </c>
    </row>
    <row r="12" spans="1:10" ht="15.75" x14ac:dyDescent="0.2">
      <c r="A12" s="4">
        <v>6</v>
      </c>
      <c r="B12" s="2" t="s">
        <v>18</v>
      </c>
      <c r="C12" s="7">
        <f>'[1]18'!I12</f>
        <v>3631</v>
      </c>
      <c r="D12" s="7">
        <f>'[1]18'!J12</f>
        <v>0</v>
      </c>
      <c r="E12" s="69">
        <f>'[1]18'!K12</f>
        <v>0</v>
      </c>
      <c r="F12" s="56">
        <f t="shared" si="3"/>
        <v>3631</v>
      </c>
      <c r="G12" s="60">
        <f t="shared" si="0"/>
        <v>100</v>
      </c>
      <c r="H12" s="61">
        <f t="shared" si="1"/>
        <v>0</v>
      </c>
      <c r="I12" s="61">
        <f t="shared" si="2"/>
        <v>0</v>
      </c>
      <c r="J12" s="48">
        <f t="shared" si="4"/>
        <v>100</v>
      </c>
    </row>
    <row r="13" spans="1:10" ht="15.75" x14ac:dyDescent="0.2">
      <c r="A13" s="4">
        <v>7</v>
      </c>
      <c r="B13" s="2" t="s">
        <v>5</v>
      </c>
      <c r="C13" s="7">
        <f>'[1]18'!I13</f>
        <v>1838</v>
      </c>
      <c r="D13" s="7">
        <f>'[1]18'!J13</f>
        <v>0</v>
      </c>
      <c r="E13" s="69">
        <f>'[1]18'!K13</f>
        <v>0</v>
      </c>
      <c r="F13" s="56">
        <f t="shared" si="3"/>
        <v>1838</v>
      </c>
      <c r="G13" s="60">
        <f t="shared" si="0"/>
        <v>100</v>
      </c>
      <c r="H13" s="61">
        <f t="shared" si="1"/>
        <v>0</v>
      </c>
      <c r="I13" s="61">
        <f t="shared" si="2"/>
        <v>0</v>
      </c>
      <c r="J13" s="48">
        <f t="shared" si="4"/>
        <v>100</v>
      </c>
    </row>
    <row r="14" spans="1:10" ht="15.75" x14ac:dyDescent="0.2">
      <c r="A14" s="4">
        <v>8</v>
      </c>
      <c r="B14" s="2" t="s">
        <v>19</v>
      </c>
      <c r="C14" s="7">
        <f>'[1]18'!I14</f>
        <v>1507</v>
      </c>
      <c r="D14" s="7">
        <f>'[1]18'!J14</f>
        <v>0</v>
      </c>
      <c r="E14" s="69">
        <f>'[1]18'!K14</f>
        <v>0</v>
      </c>
      <c r="F14" s="56">
        <f t="shared" si="3"/>
        <v>1507</v>
      </c>
      <c r="G14" s="60">
        <f t="shared" si="0"/>
        <v>100</v>
      </c>
      <c r="H14" s="61">
        <f t="shared" si="1"/>
        <v>0</v>
      </c>
      <c r="I14" s="61">
        <f t="shared" si="2"/>
        <v>0</v>
      </c>
      <c r="J14" s="48">
        <f t="shared" si="4"/>
        <v>100</v>
      </c>
    </row>
    <row r="15" spans="1:10" ht="15.75" x14ac:dyDescent="0.2">
      <c r="A15" s="4">
        <v>9</v>
      </c>
      <c r="B15" s="2" t="s">
        <v>36</v>
      </c>
      <c r="C15" s="7">
        <f>'[1]18'!I15</f>
        <v>2837</v>
      </c>
      <c r="D15" s="7">
        <f>'[1]18'!J15</f>
        <v>0</v>
      </c>
      <c r="E15" s="69">
        <f>'[1]18'!K15</f>
        <v>0</v>
      </c>
      <c r="F15" s="56">
        <f t="shared" si="3"/>
        <v>2837</v>
      </c>
      <c r="G15" s="60">
        <f t="shared" si="0"/>
        <v>100</v>
      </c>
      <c r="H15" s="61">
        <f t="shared" si="1"/>
        <v>0</v>
      </c>
      <c r="I15" s="61">
        <f t="shared" si="2"/>
        <v>0</v>
      </c>
      <c r="J15" s="48">
        <f t="shared" si="4"/>
        <v>100</v>
      </c>
    </row>
    <row r="16" spans="1:10" ht="15.75" x14ac:dyDescent="0.2">
      <c r="A16" s="4">
        <v>10</v>
      </c>
      <c r="B16" s="2" t="s">
        <v>37</v>
      </c>
      <c r="C16" s="7">
        <f>'[1]18'!I16</f>
        <v>390</v>
      </c>
      <c r="D16" s="7">
        <f>'[1]18'!J16</f>
        <v>0</v>
      </c>
      <c r="E16" s="69">
        <f>'[1]18'!K16</f>
        <v>0</v>
      </c>
      <c r="F16" s="56">
        <f t="shared" si="3"/>
        <v>390</v>
      </c>
      <c r="G16" s="60">
        <f t="shared" si="0"/>
        <v>100</v>
      </c>
      <c r="H16" s="61">
        <f t="shared" si="1"/>
        <v>0</v>
      </c>
      <c r="I16" s="61">
        <f t="shared" si="2"/>
        <v>0</v>
      </c>
      <c r="J16" s="48">
        <f t="shared" si="4"/>
        <v>100</v>
      </c>
    </row>
    <row r="17" spans="1:10" ht="15.75" x14ac:dyDescent="0.2">
      <c r="A17" s="4">
        <v>11</v>
      </c>
      <c r="B17" s="2" t="s">
        <v>66</v>
      </c>
      <c r="C17" s="7">
        <f>'[1]18'!I17</f>
        <v>1266</v>
      </c>
      <c r="D17" s="7">
        <f>'[1]18'!J17</f>
        <v>0</v>
      </c>
      <c r="E17" s="69">
        <f>'[1]18'!K17</f>
        <v>0</v>
      </c>
      <c r="F17" s="56">
        <f t="shared" si="3"/>
        <v>1266</v>
      </c>
      <c r="G17" s="60">
        <f t="shared" si="0"/>
        <v>100</v>
      </c>
      <c r="H17" s="61">
        <f t="shared" si="1"/>
        <v>0</v>
      </c>
      <c r="I17" s="61">
        <f t="shared" si="2"/>
        <v>0</v>
      </c>
      <c r="J17" s="48">
        <f t="shared" si="4"/>
        <v>100</v>
      </c>
    </row>
    <row r="18" spans="1:10" ht="15.75" x14ac:dyDescent="0.2">
      <c r="A18" s="4">
        <v>12</v>
      </c>
      <c r="B18" s="2" t="s">
        <v>29</v>
      </c>
      <c r="C18" s="7">
        <f>'[1]18'!I18</f>
        <v>1841</v>
      </c>
      <c r="D18" s="7">
        <f>'[1]18'!J18</f>
        <v>0</v>
      </c>
      <c r="E18" s="69">
        <f>'[1]18'!K18</f>
        <v>0</v>
      </c>
      <c r="F18" s="56">
        <f t="shared" si="3"/>
        <v>1841</v>
      </c>
      <c r="G18" s="60">
        <f t="shared" si="0"/>
        <v>100</v>
      </c>
      <c r="H18" s="61">
        <f t="shared" si="1"/>
        <v>0</v>
      </c>
      <c r="I18" s="61">
        <f t="shared" si="2"/>
        <v>0</v>
      </c>
      <c r="J18" s="48">
        <f t="shared" si="4"/>
        <v>100</v>
      </c>
    </row>
    <row r="19" spans="1:10" ht="15.75" x14ac:dyDescent="0.2">
      <c r="A19" s="4">
        <v>13</v>
      </c>
      <c r="B19" s="2" t="s">
        <v>68</v>
      </c>
      <c r="C19" s="7">
        <f>'[1]18'!I19</f>
        <v>2876</v>
      </c>
      <c r="D19" s="7">
        <f>'[1]18'!J19</f>
        <v>0</v>
      </c>
      <c r="E19" s="69">
        <f>'[1]18'!K19</f>
        <v>0</v>
      </c>
      <c r="F19" s="56">
        <f t="shared" si="3"/>
        <v>2876</v>
      </c>
      <c r="G19" s="60">
        <f t="shared" si="0"/>
        <v>100</v>
      </c>
      <c r="H19" s="61">
        <f t="shared" si="1"/>
        <v>0</v>
      </c>
      <c r="I19" s="61">
        <f t="shared" si="2"/>
        <v>0</v>
      </c>
      <c r="J19" s="48">
        <f t="shared" si="4"/>
        <v>100</v>
      </c>
    </row>
    <row r="20" spans="1:10" ht="15.75" x14ac:dyDescent="0.2">
      <c r="A20" s="4">
        <v>14</v>
      </c>
      <c r="B20" s="2" t="s">
        <v>38</v>
      </c>
      <c r="C20" s="7">
        <f>'[1]18'!I20</f>
        <v>404</v>
      </c>
      <c r="D20" s="7">
        <f>'[1]18'!J20</f>
        <v>807</v>
      </c>
      <c r="E20" s="69">
        <f>'[1]18'!K20</f>
        <v>0</v>
      </c>
      <c r="F20" s="56">
        <f t="shared" si="3"/>
        <v>1211</v>
      </c>
      <c r="G20" s="60">
        <f t="shared" si="0"/>
        <v>33.360858794384804</v>
      </c>
      <c r="H20" s="61">
        <f t="shared" si="1"/>
        <v>66.639141205615189</v>
      </c>
      <c r="I20" s="61">
        <f t="shared" si="2"/>
        <v>0</v>
      </c>
      <c r="J20" s="48">
        <f t="shared" si="4"/>
        <v>100</v>
      </c>
    </row>
    <row r="21" spans="1:10" ht="15.75" x14ac:dyDescent="0.2">
      <c r="A21" s="4">
        <v>15</v>
      </c>
      <c r="B21" s="2" t="s">
        <v>30</v>
      </c>
      <c r="C21" s="7">
        <f>'[1]18'!I21</f>
        <v>725</v>
      </c>
      <c r="D21" s="7">
        <f>'[1]18'!J21</f>
        <v>0</v>
      </c>
      <c r="E21" s="69">
        <f>'[1]18'!K21</f>
        <v>0</v>
      </c>
      <c r="F21" s="56">
        <f t="shared" si="3"/>
        <v>725</v>
      </c>
      <c r="G21" s="60">
        <f t="shared" si="0"/>
        <v>100</v>
      </c>
      <c r="H21" s="61">
        <f t="shared" si="1"/>
        <v>0</v>
      </c>
      <c r="I21" s="61">
        <f t="shared" si="2"/>
        <v>0</v>
      </c>
      <c r="J21" s="48">
        <f t="shared" si="4"/>
        <v>100</v>
      </c>
    </row>
    <row r="22" spans="1:10" ht="15.75" x14ac:dyDescent="0.2">
      <c r="A22" s="4">
        <v>16</v>
      </c>
      <c r="B22" s="2" t="s">
        <v>39</v>
      </c>
      <c r="C22" s="7">
        <f>'[1]18'!I22</f>
        <v>1335</v>
      </c>
      <c r="D22" s="7">
        <f>'[1]18'!J22</f>
        <v>0</v>
      </c>
      <c r="E22" s="69">
        <f>'[1]18'!K22</f>
        <v>0</v>
      </c>
      <c r="F22" s="56">
        <f t="shared" si="3"/>
        <v>1335</v>
      </c>
      <c r="G22" s="60">
        <f t="shared" si="0"/>
        <v>100</v>
      </c>
      <c r="H22" s="61">
        <f t="shared" si="1"/>
        <v>0</v>
      </c>
      <c r="I22" s="61">
        <f t="shared" si="2"/>
        <v>0</v>
      </c>
      <c r="J22" s="48">
        <f t="shared" si="4"/>
        <v>100</v>
      </c>
    </row>
    <row r="23" spans="1:10" ht="15.75" x14ac:dyDescent="0.2">
      <c r="A23" s="4">
        <v>17</v>
      </c>
      <c r="B23" s="3" t="s">
        <v>32</v>
      </c>
      <c r="C23" s="7">
        <f>'[1]18'!I23</f>
        <v>964</v>
      </c>
      <c r="D23" s="7">
        <f>'[1]18'!J23</f>
        <v>0</v>
      </c>
      <c r="E23" s="69">
        <f>'[1]18'!K23</f>
        <v>0</v>
      </c>
      <c r="F23" s="56">
        <f t="shared" si="3"/>
        <v>964</v>
      </c>
      <c r="G23" s="60">
        <f t="shared" si="0"/>
        <v>100</v>
      </c>
      <c r="H23" s="61">
        <f t="shared" si="1"/>
        <v>0</v>
      </c>
      <c r="I23" s="61">
        <f t="shared" si="2"/>
        <v>0</v>
      </c>
      <c r="J23" s="48">
        <f t="shared" si="4"/>
        <v>100</v>
      </c>
    </row>
    <row r="24" spans="1:10" ht="15.75" x14ac:dyDescent="0.2">
      <c r="A24" s="4">
        <v>18</v>
      </c>
      <c r="B24" s="2" t="s">
        <v>33</v>
      </c>
      <c r="C24" s="7">
        <f>'[1]18'!I24</f>
        <v>1255</v>
      </c>
      <c r="D24" s="7">
        <f>'[1]18'!J24</f>
        <v>0</v>
      </c>
      <c r="E24" s="69">
        <f>'[1]18'!K24</f>
        <v>0</v>
      </c>
      <c r="F24" s="56">
        <f t="shared" si="3"/>
        <v>1255</v>
      </c>
      <c r="G24" s="60">
        <f t="shared" si="0"/>
        <v>100</v>
      </c>
      <c r="H24" s="61">
        <f t="shared" si="1"/>
        <v>0</v>
      </c>
      <c r="I24" s="61">
        <f t="shared" si="2"/>
        <v>0</v>
      </c>
      <c r="J24" s="48">
        <f t="shared" si="4"/>
        <v>100</v>
      </c>
    </row>
    <row r="25" spans="1:10" ht="15.75" x14ac:dyDescent="0.2">
      <c r="A25" s="4">
        <v>19</v>
      </c>
      <c r="B25" s="2" t="s">
        <v>28</v>
      </c>
      <c r="C25" s="7">
        <f>'[1]18'!I25</f>
        <v>1121</v>
      </c>
      <c r="D25" s="7">
        <f>'[1]18'!J25</f>
        <v>0</v>
      </c>
      <c r="E25" s="69">
        <f>'[1]18'!K25</f>
        <v>0</v>
      </c>
      <c r="F25" s="56">
        <f t="shared" si="3"/>
        <v>1121</v>
      </c>
      <c r="G25" s="60">
        <f t="shared" si="0"/>
        <v>100</v>
      </c>
      <c r="H25" s="61">
        <f t="shared" si="1"/>
        <v>0</v>
      </c>
      <c r="I25" s="61">
        <f t="shared" si="2"/>
        <v>0</v>
      </c>
      <c r="J25" s="48">
        <f t="shared" si="4"/>
        <v>100</v>
      </c>
    </row>
    <row r="26" spans="1:10" ht="15.75" x14ac:dyDescent="0.2">
      <c r="A26" s="4">
        <v>20</v>
      </c>
      <c r="B26" s="2" t="s">
        <v>70</v>
      </c>
      <c r="C26" s="7">
        <f>'[1]18'!I26</f>
        <v>346</v>
      </c>
      <c r="D26" s="7">
        <f>'[1]18'!J26</f>
        <v>347</v>
      </c>
      <c r="E26" s="69">
        <f>'[1]18'!K26</f>
        <v>0</v>
      </c>
      <c r="F26" s="56">
        <f t="shared" si="3"/>
        <v>693</v>
      </c>
      <c r="G26" s="60">
        <f t="shared" si="0"/>
        <v>49.927849927849927</v>
      </c>
      <c r="H26" s="61">
        <f t="shared" si="1"/>
        <v>50.072150072150066</v>
      </c>
      <c r="I26" s="61">
        <f t="shared" si="2"/>
        <v>0</v>
      </c>
      <c r="J26" s="48">
        <f t="shared" si="4"/>
        <v>100</v>
      </c>
    </row>
    <row r="27" spans="1:10" ht="15.75" x14ac:dyDescent="0.2">
      <c r="A27" s="4">
        <v>21</v>
      </c>
      <c r="B27" s="3" t="s">
        <v>35</v>
      </c>
      <c r="C27" s="7">
        <f>'[1]18'!I27</f>
        <v>1272</v>
      </c>
      <c r="D27" s="7">
        <f>'[1]18'!J27</f>
        <v>0</v>
      </c>
      <c r="E27" s="69">
        <f>'[1]18'!K27</f>
        <v>0</v>
      </c>
      <c r="F27" s="56">
        <f t="shared" si="3"/>
        <v>1272</v>
      </c>
      <c r="G27" s="60">
        <f t="shared" si="0"/>
        <v>100</v>
      </c>
      <c r="H27" s="61">
        <f t="shared" si="1"/>
        <v>0</v>
      </c>
      <c r="I27" s="61">
        <f t="shared" si="2"/>
        <v>0</v>
      </c>
      <c r="J27" s="48">
        <f t="shared" si="4"/>
        <v>100</v>
      </c>
    </row>
    <row r="28" spans="1:10" ht="15.75" x14ac:dyDescent="0.2">
      <c r="A28" s="4">
        <v>22</v>
      </c>
      <c r="B28" s="3" t="s">
        <v>13</v>
      </c>
      <c r="C28" s="7">
        <f>'[1]18'!I28</f>
        <v>872</v>
      </c>
      <c r="D28" s="7">
        <f>'[1]18'!J28</f>
        <v>0</v>
      </c>
      <c r="E28" s="69">
        <f>'[1]18'!K28</f>
        <v>0</v>
      </c>
      <c r="F28" s="56">
        <f t="shared" si="3"/>
        <v>872</v>
      </c>
      <c r="G28" s="60">
        <f t="shared" si="0"/>
        <v>100</v>
      </c>
      <c r="H28" s="61">
        <f t="shared" si="1"/>
        <v>0</v>
      </c>
      <c r="I28" s="61">
        <f t="shared" si="2"/>
        <v>0</v>
      </c>
      <c r="J28" s="48">
        <f t="shared" si="4"/>
        <v>100</v>
      </c>
    </row>
    <row r="29" spans="1:10" ht="15.75" x14ac:dyDescent="0.2">
      <c r="A29" s="4">
        <v>23</v>
      </c>
      <c r="B29" s="3" t="s">
        <v>40</v>
      </c>
      <c r="C29" s="7">
        <f>'[1]18'!I29</f>
        <v>756</v>
      </c>
      <c r="D29" s="7">
        <f>'[1]18'!J29</f>
        <v>0</v>
      </c>
      <c r="E29" s="69">
        <f>'[1]18'!K29</f>
        <v>0</v>
      </c>
      <c r="F29" s="56">
        <f t="shared" si="3"/>
        <v>756</v>
      </c>
      <c r="G29" s="60">
        <f t="shared" si="0"/>
        <v>100</v>
      </c>
      <c r="H29" s="61">
        <f t="shared" si="1"/>
        <v>0</v>
      </c>
      <c r="I29" s="61">
        <f t="shared" si="2"/>
        <v>0</v>
      </c>
      <c r="J29" s="48">
        <f t="shared" si="4"/>
        <v>100</v>
      </c>
    </row>
    <row r="30" spans="1:10" ht="15.75" x14ac:dyDescent="0.2">
      <c r="A30" s="4">
        <v>24</v>
      </c>
      <c r="B30" s="3" t="s">
        <v>41</v>
      </c>
      <c r="C30" s="7">
        <f>'[1]18'!I30</f>
        <v>550</v>
      </c>
      <c r="D30" s="7">
        <f>'[1]18'!J30</f>
        <v>424</v>
      </c>
      <c r="E30" s="69">
        <f>'[1]18'!K30</f>
        <v>0</v>
      </c>
      <c r="F30" s="56">
        <f t="shared" si="3"/>
        <v>974</v>
      </c>
      <c r="G30" s="60">
        <f t="shared" si="0"/>
        <v>56.468172484599592</v>
      </c>
      <c r="H30" s="61">
        <f t="shared" si="1"/>
        <v>43.531827515400408</v>
      </c>
      <c r="I30" s="61">
        <f t="shared" si="2"/>
        <v>0</v>
      </c>
      <c r="J30" s="48">
        <f t="shared" si="4"/>
        <v>100</v>
      </c>
    </row>
    <row r="31" spans="1:10" ht="15.75" x14ac:dyDescent="0.2">
      <c r="A31" s="4">
        <v>25</v>
      </c>
      <c r="B31" s="3" t="s">
        <v>42</v>
      </c>
      <c r="C31" s="7">
        <f>'[1]18'!I31</f>
        <v>2102</v>
      </c>
      <c r="D31" s="7">
        <f>'[1]18'!J31</f>
        <v>0</v>
      </c>
      <c r="E31" s="69">
        <f>'[1]18'!K31</f>
        <v>0</v>
      </c>
      <c r="F31" s="56">
        <f t="shared" si="3"/>
        <v>2102</v>
      </c>
      <c r="G31" s="60">
        <f t="shared" si="0"/>
        <v>100</v>
      </c>
      <c r="H31" s="61">
        <f t="shared" si="1"/>
        <v>0</v>
      </c>
      <c r="I31" s="61">
        <f t="shared" si="2"/>
        <v>0</v>
      </c>
      <c r="J31" s="48">
        <f t="shared" si="4"/>
        <v>100</v>
      </c>
    </row>
    <row r="32" spans="1:10" ht="15.75" x14ac:dyDescent="0.2">
      <c r="A32" s="4">
        <v>26</v>
      </c>
      <c r="B32" s="3" t="s">
        <v>43</v>
      </c>
      <c r="C32" s="7">
        <f>'[1]18'!I32</f>
        <v>531</v>
      </c>
      <c r="D32" s="7">
        <f>'[1]18'!J32</f>
        <v>0</v>
      </c>
      <c r="E32" s="69">
        <f>'[1]18'!K32</f>
        <v>0</v>
      </c>
      <c r="F32" s="56">
        <f t="shared" si="3"/>
        <v>531</v>
      </c>
      <c r="G32" s="60">
        <f t="shared" si="0"/>
        <v>100</v>
      </c>
      <c r="H32" s="61">
        <f t="shared" si="1"/>
        <v>0</v>
      </c>
      <c r="I32" s="61">
        <f t="shared" si="2"/>
        <v>0</v>
      </c>
      <c r="J32" s="48">
        <f t="shared" si="4"/>
        <v>100</v>
      </c>
    </row>
    <row r="33" spans="1:10" ht="15.75" x14ac:dyDescent="0.2">
      <c r="A33" s="4">
        <v>27</v>
      </c>
      <c r="B33" s="3" t="s">
        <v>44</v>
      </c>
      <c r="C33" s="7">
        <f>'[1]18'!I33</f>
        <v>1090</v>
      </c>
      <c r="D33" s="7">
        <f>'[1]18'!J33</f>
        <v>0</v>
      </c>
      <c r="E33" s="69">
        <f>'[1]18'!K33</f>
        <v>0</v>
      </c>
      <c r="F33" s="56">
        <f t="shared" si="3"/>
        <v>1090</v>
      </c>
      <c r="G33" s="60">
        <f t="shared" si="0"/>
        <v>100</v>
      </c>
      <c r="H33" s="61">
        <f t="shared" si="1"/>
        <v>0</v>
      </c>
      <c r="I33" s="61">
        <f t="shared" si="2"/>
        <v>0</v>
      </c>
      <c r="J33" s="48">
        <f t="shared" si="4"/>
        <v>100</v>
      </c>
    </row>
    <row r="34" spans="1:10" ht="15.75" x14ac:dyDescent="0.2">
      <c r="A34" s="4">
        <v>28</v>
      </c>
      <c r="B34" s="3" t="s">
        <v>7</v>
      </c>
      <c r="C34" s="7">
        <f>'[1]18'!I34</f>
        <v>1063</v>
      </c>
      <c r="D34" s="7">
        <f>'[1]18'!J34</f>
        <v>0</v>
      </c>
      <c r="E34" s="69">
        <f>'[1]18'!K34</f>
        <v>0</v>
      </c>
      <c r="F34" s="56">
        <f t="shared" si="3"/>
        <v>1063</v>
      </c>
      <c r="G34" s="60">
        <f t="shared" si="0"/>
        <v>100</v>
      </c>
      <c r="H34" s="61">
        <f t="shared" si="1"/>
        <v>0</v>
      </c>
      <c r="I34" s="61">
        <f t="shared" si="2"/>
        <v>0</v>
      </c>
      <c r="J34" s="48">
        <f t="shared" ref="J34:J67" si="5">SUM(G34:I34)</f>
        <v>100</v>
      </c>
    </row>
    <row r="35" spans="1:10" ht="15.75" x14ac:dyDescent="0.2">
      <c r="A35" s="4">
        <v>29</v>
      </c>
      <c r="B35" s="3" t="s">
        <v>6</v>
      </c>
      <c r="C35" s="7">
        <f>'[1]18'!I35</f>
        <v>1321</v>
      </c>
      <c r="D35" s="7">
        <f>'[1]18'!J35</f>
        <v>0</v>
      </c>
      <c r="E35" s="69">
        <f>'[1]18'!K35</f>
        <v>0</v>
      </c>
      <c r="F35" s="56">
        <f t="shared" si="3"/>
        <v>1321</v>
      </c>
      <c r="G35" s="60">
        <f t="shared" si="0"/>
        <v>100</v>
      </c>
      <c r="H35" s="61">
        <f t="shared" si="1"/>
        <v>0</v>
      </c>
      <c r="I35" s="61">
        <f t="shared" si="2"/>
        <v>0</v>
      </c>
      <c r="J35" s="48">
        <f t="shared" si="5"/>
        <v>100</v>
      </c>
    </row>
    <row r="36" spans="1:10" ht="15.75" x14ac:dyDescent="0.2">
      <c r="A36" s="4">
        <v>30</v>
      </c>
      <c r="B36" s="3" t="s">
        <v>45</v>
      </c>
      <c r="C36" s="7">
        <f>'[1]18'!I36</f>
        <v>2234</v>
      </c>
      <c r="D36" s="7">
        <f>'[1]18'!J36</f>
        <v>0</v>
      </c>
      <c r="E36" s="69">
        <f>'[1]18'!K36</f>
        <v>0</v>
      </c>
      <c r="F36" s="56">
        <f t="shared" si="3"/>
        <v>2234</v>
      </c>
      <c r="G36" s="60">
        <f t="shared" si="0"/>
        <v>100</v>
      </c>
      <c r="H36" s="61">
        <f t="shared" si="1"/>
        <v>0</v>
      </c>
      <c r="I36" s="61">
        <f t="shared" si="2"/>
        <v>0</v>
      </c>
      <c r="J36" s="48">
        <f t="shared" si="5"/>
        <v>100</v>
      </c>
    </row>
    <row r="37" spans="1:10" ht="15.75" x14ac:dyDescent="0.2">
      <c r="A37" s="4">
        <v>31</v>
      </c>
      <c r="B37" s="3" t="s">
        <v>46</v>
      </c>
      <c r="C37" s="7">
        <f>'[1]18'!I37</f>
        <v>497</v>
      </c>
      <c r="D37" s="7">
        <f>'[1]18'!J37</f>
        <v>0</v>
      </c>
      <c r="E37" s="69">
        <f>'[1]18'!K37</f>
        <v>0</v>
      </c>
      <c r="F37" s="56">
        <f t="shared" si="3"/>
        <v>497</v>
      </c>
      <c r="G37" s="60">
        <f t="shared" si="0"/>
        <v>100</v>
      </c>
      <c r="H37" s="61">
        <f t="shared" si="1"/>
        <v>0</v>
      </c>
      <c r="I37" s="61">
        <f t="shared" si="2"/>
        <v>0</v>
      </c>
      <c r="J37" s="48">
        <f t="shared" si="5"/>
        <v>100</v>
      </c>
    </row>
    <row r="38" spans="1:10" ht="15.75" x14ac:dyDescent="0.2">
      <c r="A38" s="4">
        <v>32</v>
      </c>
      <c r="B38" s="3" t="s">
        <v>31</v>
      </c>
      <c r="C38" s="7">
        <f>'[1]18'!I38</f>
        <v>1294</v>
      </c>
      <c r="D38" s="7">
        <f>'[1]18'!J38</f>
        <v>0</v>
      </c>
      <c r="E38" s="69">
        <f>'[1]18'!K38</f>
        <v>0</v>
      </c>
      <c r="F38" s="56">
        <f t="shared" si="3"/>
        <v>1294</v>
      </c>
      <c r="G38" s="60">
        <f t="shared" si="0"/>
        <v>100</v>
      </c>
      <c r="H38" s="61">
        <f t="shared" si="1"/>
        <v>0</v>
      </c>
      <c r="I38" s="61">
        <f t="shared" si="2"/>
        <v>0</v>
      </c>
      <c r="J38" s="48">
        <f t="shared" si="5"/>
        <v>100</v>
      </c>
    </row>
    <row r="39" spans="1:10" ht="15.75" x14ac:dyDescent="0.2">
      <c r="A39" s="4">
        <v>33</v>
      </c>
      <c r="B39" s="3" t="s">
        <v>64</v>
      </c>
      <c r="C39" s="7">
        <f>'[1]18'!I39</f>
        <v>653</v>
      </c>
      <c r="D39" s="7">
        <f>'[1]18'!J39</f>
        <v>0</v>
      </c>
      <c r="E39" s="69">
        <f>'[1]18'!K39</f>
        <v>0</v>
      </c>
      <c r="F39" s="56">
        <f t="shared" si="3"/>
        <v>653</v>
      </c>
      <c r="G39" s="60">
        <f t="shared" si="0"/>
        <v>100</v>
      </c>
      <c r="H39" s="61">
        <f t="shared" si="1"/>
        <v>0</v>
      </c>
      <c r="I39" s="61">
        <f t="shared" si="2"/>
        <v>0</v>
      </c>
      <c r="J39" s="48">
        <f t="shared" si="5"/>
        <v>100</v>
      </c>
    </row>
    <row r="40" spans="1:10" ht="15.75" x14ac:dyDescent="0.2">
      <c r="A40" s="4">
        <v>34</v>
      </c>
      <c r="B40" s="3" t="s">
        <v>47</v>
      </c>
      <c r="C40" s="7">
        <f>'[1]18'!I40</f>
        <v>1150</v>
      </c>
      <c r="D40" s="7">
        <f>'[1]18'!J40</f>
        <v>426</v>
      </c>
      <c r="E40" s="69">
        <f>'[1]18'!K40</f>
        <v>0</v>
      </c>
      <c r="F40" s="56">
        <f t="shared" si="3"/>
        <v>1576</v>
      </c>
      <c r="G40" s="60">
        <f t="shared" si="0"/>
        <v>72.969543147208128</v>
      </c>
      <c r="H40" s="61">
        <f t="shared" si="1"/>
        <v>27.030456852791879</v>
      </c>
      <c r="I40" s="61">
        <f t="shared" si="2"/>
        <v>0</v>
      </c>
      <c r="J40" s="48">
        <f t="shared" si="5"/>
        <v>100</v>
      </c>
    </row>
    <row r="41" spans="1:10" ht="15.75" x14ac:dyDescent="0.2">
      <c r="A41" s="4">
        <v>35</v>
      </c>
      <c r="B41" s="3" t="s">
        <v>48</v>
      </c>
      <c r="C41" s="7">
        <f>'[1]18'!I41</f>
        <v>539</v>
      </c>
      <c r="D41" s="7">
        <f>'[1]18'!J41</f>
        <v>0</v>
      </c>
      <c r="E41" s="69">
        <f>'[1]18'!K41</f>
        <v>0</v>
      </c>
      <c r="F41" s="56">
        <f t="shared" si="3"/>
        <v>539</v>
      </c>
      <c r="G41" s="60">
        <f t="shared" si="0"/>
        <v>100</v>
      </c>
      <c r="H41" s="61">
        <f t="shared" si="1"/>
        <v>0</v>
      </c>
      <c r="I41" s="61">
        <f t="shared" si="2"/>
        <v>0</v>
      </c>
      <c r="J41" s="48">
        <f t="shared" si="5"/>
        <v>100</v>
      </c>
    </row>
    <row r="42" spans="1:10" ht="15.75" x14ac:dyDescent="0.2">
      <c r="A42" s="4">
        <v>36</v>
      </c>
      <c r="B42" s="3" t="s">
        <v>49</v>
      </c>
      <c r="C42" s="7">
        <f>'[1]18'!I42</f>
        <v>1412</v>
      </c>
      <c r="D42" s="7">
        <f>'[1]18'!J42</f>
        <v>0</v>
      </c>
      <c r="E42" s="69">
        <f>'[1]18'!K42</f>
        <v>0</v>
      </c>
      <c r="F42" s="56">
        <f t="shared" si="3"/>
        <v>1412</v>
      </c>
      <c r="G42" s="60">
        <f t="shared" si="0"/>
        <v>100</v>
      </c>
      <c r="H42" s="61">
        <f t="shared" si="1"/>
        <v>0</v>
      </c>
      <c r="I42" s="61">
        <f t="shared" si="2"/>
        <v>0</v>
      </c>
      <c r="J42" s="48">
        <f t="shared" si="5"/>
        <v>100</v>
      </c>
    </row>
    <row r="43" spans="1:10" ht="15.75" x14ac:dyDescent="0.2">
      <c r="A43" s="4">
        <v>37</v>
      </c>
      <c r="B43" s="3" t="s">
        <v>8</v>
      </c>
      <c r="C43" s="7">
        <f>'[1]18'!I43</f>
        <v>1461</v>
      </c>
      <c r="D43" s="7">
        <f>'[1]18'!J43</f>
        <v>0</v>
      </c>
      <c r="E43" s="69">
        <f>'[1]18'!K43</f>
        <v>0</v>
      </c>
      <c r="F43" s="56">
        <f t="shared" si="3"/>
        <v>1461</v>
      </c>
      <c r="G43" s="60">
        <f t="shared" si="0"/>
        <v>100</v>
      </c>
      <c r="H43" s="61">
        <f t="shared" si="1"/>
        <v>0</v>
      </c>
      <c r="I43" s="61">
        <f t="shared" si="2"/>
        <v>0</v>
      </c>
      <c r="J43" s="48">
        <f t="shared" si="5"/>
        <v>100</v>
      </c>
    </row>
    <row r="44" spans="1:10" ht="15.75" x14ac:dyDescent="0.2">
      <c r="A44" s="4">
        <v>38</v>
      </c>
      <c r="B44" s="3" t="s">
        <v>50</v>
      </c>
      <c r="C44" s="7">
        <f>'[1]18'!I44</f>
        <v>1857</v>
      </c>
      <c r="D44" s="7">
        <f>'[1]18'!J44</f>
        <v>0</v>
      </c>
      <c r="E44" s="69">
        <f>'[1]18'!K44</f>
        <v>0</v>
      </c>
      <c r="F44" s="56">
        <f t="shared" si="3"/>
        <v>1857</v>
      </c>
      <c r="G44" s="60">
        <f t="shared" si="0"/>
        <v>100</v>
      </c>
      <c r="H44" s="61">
        <f t="shared" si="1"/>
        <v>0</v>
      </c>
      <c r="I44" s="61">
        <f t="shared" si="2"/>
        <v>0</v>
      </c>
      <c r="J44" s="48">
        <f t="shared" si="5"/>
        <v>100</v>
      </c>
    </row>
    <row r="45" spans="1:10" ht="15.75" x14ac:dyDescent="0.2">
      <c r="A45" s="4">
        <v>39</v>
      </c>
      <c r="B45" s="2" t="s">
        <v>26</v>
      </c>
      <c r="C45" s="7">
        <f>'[1]18'!I45</f>
        <v>1732</v>
      </c>
      <c r="D45" s="7">
        <f>'[1]18'!J45</f>
        <v>0</v>
      </c>
      <c r="E45" s="69">
        <f>'[1]18'!K45</f>
        <v>0</v>
      </c>
      <c r="F45" s="56">
        <f t="shared" si="3"/>
        <v>1732</v>
      </c>
      <c r="G45" s="60">
        <f t="shared" si="0"/>
        <v>100</v>
      </c>
      <c r="H45" s="61">
        <f t="shared" si="1"/>
        <v>0</v>
      </c>
      <c r="I45" s="61">
        <f t="shared" si="2"/>
        <v>0</v>
      </c>
      <c r="J45" s="48">
        <f t="shared" si="5"/>
        <v>100</v>
      </c>
    </row>
    <row r="46" spans="1:10" ht="15.75" x14ac:dyDescent="0.2">
      <c r="A46" s="4">
        <v>40</v>
      </c>
      <c r="B46" s="2" t="s">
        <v>51</v>
      </c>
      <c r="C46" s="7">
        <f>'[1]18'!I46</f>
        <v>1191</v>
      </c>
      <c r="D46" s="7">
        <f>'[1]18'!J46</f>
        <v>0</v>
      </c>
      <c r="E46" s="69">
        <f>'[1]18'!K46</f>
        <v>0</v>
      </c>
      <c r="F46" s="56">
        <f t="shared" si="3"/>
        <v>1191</v>
      </c>
      <c r="G46" s="60">
        <f t="shared" si="0"/>
        <v>100</v>
      </c>
      <c r="H46" s="61">
        <f t="shared" si="1"/>
        <v>0</v>
      </c>
      <c r="I46" s="61">
        <f t="shared" si="2"/>
        <v>0</v>
      </c>
      <c r="J46" s="48">
        <f t="shared" si="5"/>
        <v>100</v>
      </c>
    </row>
    <row r="47" spans="1:10" ht="15.75" x14ac:dyDescent="0.2">
      <c r="A47" s="4">
        <v>41</v>
      </c>
      <c r="B47" s="2" t="s">
        <v>72</v>
      </c>
      <c r="C47" s="7">
        <f>'[1]18'!I47</f>
        <v>977</v>
      </c>
      <c r="D47" s="7">
        <f>'[1]18'!J47</f>
        <v>0</v>
      </c>
      <c r="E47" s="69">
        <f>'[1]18'!K47</f>
        <v>0</v>
      </c>
      <c r="F47" s="56">
        <f t="shared" si="3"/>
        <v>977</v>
      </c>
      <c r="G47" s="60">
        <f t="shared" si="0"/>
        <v>100</v>
      </c>
      <c r="H47" s="61">
        <f t="shared" si="1"/>
        <v>0</v>
      </c>
      <c r="I47" s="61">
        <f t="shared" si="2"/>
        <v>0</v>
      </c>
      <c r="J47" s="48">
        <f t="shared" si="5"/>
        <v>100</v>
      </c>
    </row>
    <row r="48" spans="1:10" ht="15.75" x14ac:dyDescent="0.2">
      <c r="A48" s="4">
        <v>42</v>
      </c>
      <c r="B48" s="2" t="s">
        <v>34</v>
      </c>
      <c r="C48" s="7">
        <f>'[1]18'!I48</f>
        <v>514</v>
      </c>
      <c r="D48" s="7">
        <f>'[1]18'!J48</f>
        <v>0</v>
      </c>
      <c r="E48" s="69">
        <f>'[1]18'!K48</f>
        <v>0</v>
      </c>
      <c r="F48" s="56">
        <f t="shared" si="3"/>
        <v>514</v>
      </c>
      <c r="G48" s="60">
        <f t="shared" si="0"/>
        <v>100</v>
      </c>
      <c r="H48" s="61">
        <f t="shared" si="1"/>
        <v>0</v>
      </c>
      <c r="I48" s="61">
        <f t="shared" si="2"/>
        <v>0</v>
      </c>
      <c r="J48" s="48">
        <f t="shared" si="5"/>
        <v>100</v>
      </c>
    </row>
    <row r="49" spans="1:10" ht="15.75" x14ac:dyDescent="0.2">
      <c r="A49" s="4">
        <v>43</v>
      </c>
      <c r="B49" s="2" t="s">
        <v>52</v>
      </c>
      <c r="C49" s="7">
        <f>'[1]18'!I49</f>
        <v>1108</v>
      </c>
      <c r="D49" s="7">
        <f>'[1]18'!J49</f>
        <v>0</v>
      </c>
      <c r="E49" s="69">
        <f>'[1]18'!K49</f>
        <v>0</v>
      </c>
      <c r="F49" s="56">
        <f t="shared" si="3"/>
        <v>1108</v>
      </c>
      <c r="G49" s="60">
        <f t="shared" si="0"/>
        <v>100</v>
      </c>
      <c r="H49" s="61">
        <f t="shared" si="1"/>
        <v>0</v>
      </c>
      <c r="I49" s="61">
        <f t="shared" si="2"/>
        <v>0</v>
      </c>
      <c r="J49" s="48">
        <f t="shared" si="5"/>
        <v>100</v>
      </c>
    </row>
    <row r="50" spans="1:10" ht="15.75" x14ac:dyDescent="0.2">
      <c r="A50" s="4">
        <v>44</v>
      </c>
      <c r="B50" s="2" t="s">
        <v>9</v>
      </c>
      <c r="C50" s="7">
        <f>'[1]18'!I50</f>
        <v>669</v>
      </c>
      <c r="D50" s="7">
        <f>'[1]18'!J50</f>
        <v>0</v>
      </c>
      <c r="E50" s="69">
        <f>'[1]18'!K50</f>
        <v>0</v>
      </c>
      <c r="F50" s="56">
        <f t="shared" si="3"/>
        <v>669</v>
      </c>
      <c r="G50" s="60">
        <f t="shared" si="0"/>
        <v>100</v>
      </c>
      <c r="H50" s="61">
        <f t="shared" si="1"/>
        <v>0</v>
      </c>
      <c r="I50" s="61">
        <f t="shared" si="2"/>
        <v>0</v>
      </c>
      <c r="J50" s="48">
        <f t="shared" si="5"/>
        <v>100</v>
      </c>
    </row>
    <row r="51" spans="1:10" ht="15.75" x14ac:dyDescent="0.2">
      <c r="A51" s="4">
        <v>45</v>
      </c>
      <c r="B51" s="2" t="s">
        <v>53</v>
      </c>
      <c r="C51" s="7">
        <f>'[1]18'!I51</f>
        <v>1456</v>
      </c>
      <c r="D51" s="7">
        <f>'[1]18'!J51</f>
        <v>0</v>
      </c>
      <c r="E51" s="69">
        <f>'[1]18'!K51</f>
        <v>0</v>
      </c>
      <c r="F51" s="56">
        <f t="shared" si="3"/>
        <v>1456</v>
      </c>
      <c r="G51" s="60">
        <f t="shared" si="0"/>
        <v>100</v>
      </c>
      <c r="H51" s="61">
        <f t="shared" si="1"/>
        <v>0</v>
      </c>
      <c r="I51" s="61">
        <f t="shared" si="2"/>
        <v>0</v>
      </c>
      <c r="J51" s="48">
        <f t="shared" si="5"/>
        <v>100</v>
      </c>
    </row>
    <row r="52" spans="1:10" ht="15.75" x14ac:dyDescent="0.2">
      <c r="A52" s="4">
        <v>46</v>
      </c>
      <c r="B52" s="2" t="s">
        <v>27</v>
      </c>
      <c r="C52" s="7">
        <f>'[1]18'!I52</f>
        <v>1821</v>
      </c>
      <c r="D52" s="7">
        <f>'[1]18'!J52</f>
        <v>0</v>
      </c>
      <c r="E52" s="69">
        <f>'[1]18'!K52</f>
        <v>0</v>
      </c>
      <c r="F52" s="56">
        <f t="shared" si="3"/>
        <v>1821</v>
      </c>
      <c r="G52" s="60">
        <f t="shared" si="0"/>
        <v>100</v>
      </c>
      <c r="H52" s="61">
        <f t="shared" si="1"/>
        <v>0</v>
      </c>
      <c r="I52" s="61">
        <f t="shared" si="2"/>
        <v>0</v>
      </c>
      <c r="J52" s="48">
        <f t="shared" si="5"/>
        <v>100</v>
      </c>
    </row>
    <row r="53" spans="1:10" ht="15.75" x14ac:dyDescent="0.2">
      <c r="A53" s="4">
        <v>47</v>
      </c>
      <c r="B53" s="2" t="s">
        <v>54</v>
      </c>
      <c r="C53" s="7">
        <f>'[1]18'!I53</f>
        <v>634</v>
      </c>
      <c r="D53" s="7">
        <f>'[1]18'!J53</f>
        <v>0</v>
      </c>
      <c r="E53" s="69">
        <f>'[1]18'!K53</f>
        <v>0</v>
      </c>
      <c r="F53" s="56">
        <f t="shared" si="3"/>
        <v>634</v>
      </c>
      <c r="G53" s="60">
        <f t="shared" si="0"/>
        <v>100</v>
      </c>
      <c r="H53" s="61">
        <f t="shared" si="1"/>
        <v>0</v>
      </c>
      <c r="I53" s="61">
        <f t="shared" si="2"/>
        <v>0</v>
      </c>
      <c r="J53" s="48">
        <f t="shared" si="5"/>
        <v>100</v>
      </c>
    </row>
    <row r="54" spans="1:10" ht="15.75" x14ac:dyDescent="0.2">
      <c r="A54" s="4">
        <v>48</v>
      </c>
      <c r="B54" s="3" t="s">
        <v>4</v>
      </c>
      <c r="C54" s="7">
        <f>'[1]18'!I54</f>
        <v>1212</v>
      </c>
      <c r="D54" s="7">
        <f>'[1]18'!J54</f>
        <v>0</v>
      </c>
      <c r="E54" s="69">
        <f>'[1]18'!K54</f>
        <v>0</v>
      </c>
      <c r="F54" s="56">
        <f t="shared" si="3"/>
        <v>1212</v>
      </c>
      <c r="G54" s="60">
        <f t="shared" si="0"/>
        <v>100</v>
      </c>
      <c r="H54" s="61">
        <f t="shared" si="1"/>
        <v>0</v>
      </c>
      <c r="I54" s="61">
        <f t="shared" si="2"/>
        <v>0</v>
      </c>
      <c r="J54" s="48">
        <f t="shared" si="5"/>
        <v>100</v>
      </c>
    </row>
    <row r="55" spans="1:10" ht="15.75" x14ac:dyDescent="0.2">
      <c r="A55" s="4">
        <v>49</v>
      </c>
      <c r="B55" s="3" t="s">
        <v>55</v>
      </c>
      <c r="C55" s="7">
        <f>'[1]18'!I55</f>
        <v>449</v>
      </c>
      <c r="D55" s="7">
        <f>'[1]18'!J55</f>
        <v>105</v>
      </c>
      <c r="E55" s="69">
        <f>'[1]18'!K55</f>
        <v>0</v>
      </c>
      <c r="F55" s="56">
        <f t="shared" si="3"/>
        <v>554</v>
      </c>
      <c r="G55" s="60">
        <f t="shared" si="0"/>
        <v>81.046931407942239</v>
      </c>
      <c r="H55" s="61">
        <f t="shared" si="1"/>
        <v>18.953068592057761</v>
      </c>
      <c r="I55" s="61">
        <f t="shared" si="2"/>
        <v>0</v>
      </c>
      <c r="J55" s="48">
        <f t="shared" si="5"/>
        <v>100</v>
      </c>
    </row>
    <row r="56" spans="1:10" ht="15.75" x14ac:dyDescent="0.2">
      <c r="A56" s="4">
        <v>50</v>
      </c>
      <c r="B56" s="3" t="s">
        <v>63</v>
      </c>
      <c r="C56" s="7">
        <f>'[1]18'!I56</f>
        <v>1252</v>
      </c>
      <c r="D56" s="7">
        <f>'[1]18'!J56</f>
        <v>0</v>
      </c>
      <c r="E56" s="69">
        <f>'[1]18'!K56</f>
        <v>0</v>
      </c>
      <c r="F56" s="56">
        <f t="shared" si="3"/>
        <v>1252</v>
      </c>
      <c r="G56" s="60">
        <f t="shared" si="0"/>
        <v>100</v>
      </c>
      <c r="H56" s="61">
        <f t="shared" si="1"/>
        <v>0</v>
      </c>
      <c r="I56" s="61">
        <f t="shared" si="2"/>
        <v>0</v>
      </c>
      <c r="J56" s="48">
        <f t="shared" si="5"/>
        <v>100</v>
      </c>
    </row>
    <row r="57" spans="1:10" ht="15.75" x14ac:dyDescent="0.2">
      <c r="A57" s="4">
        <v>51</v>
      </c>
      <c r="B57" s="3" t="s">
        <v>56</v>
      </c>
      <c r="C57" s="7">
        <f>'[1]18'!I57</f>
        <v>905</v>
      </c>
      <c r="D57" s="7">
        <f>'[1]18'!J57</f>
        <v>0</v>
      </c>
      <c r="E57" s="69">
        <f>'[1]18'!K57</f>
        <v>0</v>
      </c>
      <c r="F57" s="56">
        <f t="shared" si="3"/>
        <v>905</v>
      </c>
      <c r="G57" s="60">
        <f t="shared" si="0"/>
        <v>100</v>
      </c>
      <c r="H57" s="61">
        <f t="shared" si="1"/>
        <v>0</v>
      </c>
      <c r="I57" s="61">
        <f t="shared" si="2"/>
        <v>0</v>
      </c>
      <c r="J57" s="48">
        <f t="shared" si="5"/>
        <v>100</v>
      </c>
    </row>
    <row r="58" spans="1:10" ht="15.75" x14ac:dyDescent="0.2">
      <c r="A58" s="4">
        <v>52</v>
      </c>
      <c r="B58" s="3" t="s">
        <v>11</v>
      </c>
      <c r="C58" s="7">
        <f>'[1]18'!I58</f>
        <v>333</v>
      </c>
      <c r="D58" s="7">
        <f>'[1]18'!J58</f>
        <v>0</v>
      </c>
      <c r="E58" s="69">
        <f>'[1]18'!K58</f>
        <v>0</v>
      </c>
      <c r="F58" s="56">
        <f t="shared" si="3"/>
        <v>333</v>
      </c>
      <c r="G58" s="60">
        <f t="shared" si="0"/>
        <v>100</v>
      </c>
      <c r="H58" s="61">
        <f t="shared" si="1"/>
        <v>0</v>
      </c>
      <c r="I58" s="61">
        <f t="shared" si="2"/>
        <v>0</v>
      </c>
      <c r="J58" s="48">
        <f t="shared" si="5"/>
        <v>100</v>
      </c>
    </row>
    <row r="59" spans="1:10" ht="15.75" x14ac:dyDescent="0.2">
      <c r="A59" s="4">
        <v>53</v>
      </c>
      <c r="B59" s="3" t="s">
        <v>57</v>
      </c>
      <c r="C59" s="7">
        <f>'[1]18'!I59</f>
        <v>1160</v>
      </c>
      <c r="D59" s="7">
        <f>'[1]18'!J59</f>
        <v>0</v>
      </c>
      <c r="E59" s="69">
        <f>'[1]18'!K59</f>
        <v>0</v>
      </c>
      <c r="F59" s="56">
        <f t="shared" si="3"/>
        <v>1160</v>
      </c>
      <c r="G59" s="60">
        <f t="shared" si="0"/>
        <v>100</v>
      </c>
      <c r="H59" s="61">
        <f t="shared" si="1"/>
        <v>0</v>
      </c>
      <c r="I59" s="61">
        <f t="shared" si="2"/>
        <v>0</v>
      </c>
      <c r="J59" s="48">
        <f t="shared" si="5"/>
        <v>100</v>
      </c>
    </row>
    <row r="60" spans="1:10" ht="15.75" x14ac:dyDescent="0.2">
      <c r="A60" s="4">
        <v>54</v>
      </c>
      <c r="B60" s="3" t="s">
        <v>216</v>
      </c>
      <c r="C60" s="7">
        <f>'[1]18'!I60</f>
        <v>821</v>
      </c>
      <c r="D60" s="7">
        <f>'[1]18'!J60</f>
        <v>0</v>
      </c>
      <c r="E60" s="69">
        <f>'[1]18'!K60</f>
        <v>0</v>
      </c>
      <c r="F60" s="56">
        <f t="shared" si="3"/>
        <v>821</v>
      </c>
      <c r="G60" s="60">
        <f t="shared" si="0"/>
        <v>100</v>
      </c>
      <c r="H60" s="61">
        <f t="shared" si="1"/>
        <v>0</v>
      </c>
      <c r="I60" s="61">
        <f t="shared" si="2"/>
        <v>0</v>
      </c>
      <c r="J60" s="48">
        <f t="shared" si="5"/>
        <v>100</v>
      </c>
    </row>
    <row r="61" spans="1:10" ht="15.75" x14ac:dyDescent="0.2">
      <c r="A61" s="4" t="s">
        <v>23</v>
      </c>
      <c r="B61" s="3" t="s">
        <v>20</v>
      </c>
      <c r="C61" s="7">
        <f>'[1]18'!I61</f>
        <v>1060</v>
      </c>
      <c r="D61" s="7">
        <f>'[1]18'!J61</f>
        <v>0</v>
      </c>
      <c r="E61" s="69">
        <f>'[1]18'!K61</f>
        <v>0</v>
      </c>
      <c r="F61" s="56">
        <f t="shared" si="3"/>
        <v>1060</v>
      </c>
      <c r="G61" s="60">
        <f t="shared" si="0"/>
        <v>100</v>
      </c>
      <c r="H61" s="61">
        <f t="shared" si="1"/>
        <v>0</v>
      </c>
      <c r="I61" s="61">
        <f t="shared" si="2"/>
        <v>0</v>
      </c>
      <c r="J61" s="48">
        <f t="shared" si="5"/>
        <v>100</v>
      </c>
    </row>
    <row r="62" spans="1:10" ht="15.75" x14ac:dyDescent="0.2">
      <c r="A62" s="4" t="s">
        <v>24</v>
      </c>
      <c r="B62" s="3" t="s">
        <v>21</v>
      </c>
      <c r="C62" s="7">
        <f>'[1]18'!I62</f>
        <v>1047</v>
      </c>
      <c r="D62" s="7">
        <f>'[1]18'!J62</f>
        <v>0</v>
      </c>
      <c r="E62" s="69">
        <f>'[1]18'!K62</f>
        <v>0</v>
      </c>
      <c r="F62" s="56">
        <f t="shared" si="3"/>
        <v>1047</v>
      </c>
      <c r="G62" s="60">
        <f t="shared" si="0"/>
        <v>100</v>
      </c>
      <c r="H62" s="61">
        <f t="shared" si="1"/>
        <v>0</v>
      </c>
      <c r="I62" s="61">
        <f t="shared" si="2"/>
        <v>0</v>
      </c>
      <c r="J62" s="48">
        <f t="shared" si="5"/>
        <v>100</v>
      </c>
    </row>
    <row r="63" spans="1:10" ht="15.75" x14ac:dyDescent="0.2">
      <c r="A63" s="4" t="s">
        <v>25</v>
      </c>
      <c r="B63" s="3" t="s">
        <v>22</v>
      </c>
      <c r="C63" s="7">
        <f>'[1]18'!I63</f>
        <v>360</v>
      </c>
      <c r="D63" s="7">
        <f>'[1]18'!J63</f>
        <v>0</v>
      </c>
      <c r="E63" s="69">
        <f>'[1]18'!K63</f>
        <v>0</v>
      </c>
      <c r="F63" s="56">
        <f t="shared" si="3"/>
        <v>360</v>
      </c>
      <c r="G63" s="60">
        <f t="shared" si="0"/>
        <v>100</v>
      </c>
      <c r="H63" s="61">
        <f t="shared" si="1"/>
        <v>0</v>
      </c>
      <c r="I63" s="61">
        <f t="shared" si="2"/>
        <v>0</v>
      </c>
      <c r="J63" s="48">
        <f t="shared" si="5"/>
        <v>100</v>
      </c>
    </row>
    <row r="64" spans="1:10" ht="15.75" x14ac:dyDescent="0.2">
      <c r="A64" s="4" t="s">
        <v>58</v>
      </c>
      <c r="B64" s="3" t="s">
        <v>60</v>
      </c>
      <c r="C64" s="7">
        <f>'[1]18'!I64</f>
        <v>784</v>
      </c>
      <c r="D64" s="7">
        <f>'[1]18'!J64</f>
        <v>0</v>
      </c>
      <c r="E64" s="69">
        <f>'[1]18'!K64</f>
        <v>0</v>
      </c>
      <c r="F64" s="56">
        <f t="shared" si="3"/>
        <v>784</v>
      </c>
      <c r="G64" s="60">
        <f t="shared" si="0"/>
        <v>100</v>
      </c>
      <c r="H64" s="61">
        <f t="shared" si="1"/>
        <v>0</v>
      </c>
      <c r="I64" s="61">
        <f t="shared" si="2"/>
        <v>0</v>
      </c>
      <c r="J64" s="48">
        <f t="shared" si="5"/>
        <v>100</v>
      </c>
    </row>
    <row r="65" spans="1:10" ht="15.75" x14ac:dyDescent="0.2">
      <c r="A65" s="4" t="s">
        <v>59</v>
      </c>
      <c r="B65" s="3" t="s">
        <v>62</v>
      </c>
      <c r="C65" s="7">
        <f>'[1]18'!I65</f>
        <v>672</v>
      </c>
      <c r="D65" s="7">
        <f>'[1]18'!J65</f>
        <v>440</v>
      </c>
      <c r="E65" s="69">
        <f>'[1]18'!K65</f>
        <v>0</v>
      </c>
      <c r="F65" s="56">
        <f t="shared" si="3"/>
        <v>1112</v>
      </c>
      <c r="G65" s="60">
        <f t="shared" si="0"/>
        <v>60.431654676258994</v>
      </c>
      <c r="H65" s="61">
        <f t="shared" si="1"/>
        <v>39.568345323741006</v>
      </c>
      <c r="I65" s="61">
        <f t="shared" si="2"/>
        <v>0</v>
      </c>
      <c r="J65" s="48">
        <f t="shared" si="5"/>
        <v>100</v>
      </c>
    </row>
    <row r="66" spans="1:10" ht="15.75" x14ac:dyDescent="0.2">
      <c r="A66" s="4">
        <v>60</v>
      </c>
      <c r="B66" s="2" t="s">
        <v>61</v>
      </c>
      <c r="C66" s="7">
        <f>'[1]18'!I66</f>
        <v>238</v>
      </c>
      <c r="D66" s="7">
        <f>'[1]18'!J66</f>
        <v>0</v>
      </c>
      <c r="E66" s="69">
        <f>'[1]18'!K66</f>
        <v>0</v>
      </c>
      <c r="F66" s="56">
        <f t="shared" si="3"/>
        <v>238</v>
      </c>
      <c r="G66" s="60">
        <f t="shared" si="0"/>
        <v>100</v>
      </c>
      <c r="H66" s="61">
        <f t="shared" si="1"/>
        <v>0</v>
      </c>
      <c r="I66" s="61">
        <f t="shared" si="2"/>
        <v>0</v>
      </c>
      <c r="J66" s="48">
        <f t="shared" si="5"/>
        <v>100</v>
      </c>
    </row>
    <row r="67" spans="1:10" ht="15.75" customHeight="1" thickBot="1" x14ac:dyDescent="0.25">
      <c r="A67" s="4">
        <v>61</v>
      </c>
      <c r="B67" s="2" t="s">
        <v>87</v>
      </c>
      <c r="C67" s="7">
        <f>'[1]18'!I67</f>
        <v>0</v>
      </c>
      <c r="D67" s="7">
        <f>'[1]18'!J67</f>
        <v>0</v>
      </c>
      <c r="E67" s="69">
        <f>'[1]18'!K67</f>
        <v>0</v>
      </c>
      <c r="F67" s="56">
        <f t="shared" si="3"/>
        <v>0</v>
      </c>
      <c r="G67" s="60">
        <f>IFERROR(C67/F67*100,0)</f>
        <v>0</v>
      </c>
      <c r="H67" s="61">
        <f>IFERROR(D67/F67*100,0)</f>
        <v>0</v>
      </c>
      <c r="I67" s="61">
        <f>IFERROR(E67/F67*100,0)</f>
        <v>0</v>
      </c>
      <c r="J67" s="48">
        <f t="shared" si="5"/>
        <v>0</v>
      </c>
    </row>
    <row r="68" spans="1:10" ht="17.25" thickTop="1" thickBot="1" x14ac:dyDescent="0.25">
      <c r="A68" s="490" t="s">
        <v>10</v>
      </c>
      <c r="B68" s="491"/>
      <c r="C68" s="46">
        <f>SUM(C7:C67)</f>
        <v>75011</v>
      </c>
      <c r="D68" s="46">
        <f>SUM(D7:D67)</f>
        <v>2549</v>
      </c>
      <c r="E68" s="46">
        <f>SUM(E7:E67)</f>
        <v>0</v>
      </c>
      <c r="F68" s="46">
        <f>SUM(C68:E68)</f>
        <v>77560</v>
      </c>
      <c r="G68" s="62">
        <f t="shared" ref="G68" si="6">+C68/F68*100</f>
        <v>96.713512119649309</v>
      </c>
      <c r="H68" s="63">
        <f t="shared" ref="H68" si="7">+D68/F68*100</f>
        <v>3.2864878803506961</v>
      </c>
      <c r="I68" s="63">
        <f t="shared" ref="I68" si="8">+E68/F68*100</f>
        <v>0</v>
      </c>
      <c r="J68" s="49">
        <f>SUM(G68:I68)</f>
        <v>100</v>
      </c>
    </row>
    <row r="69" spans="1:10" ht="16.5" thickTop="1" x14ac:dyDescent="0.2">
      <c r="A69" s="9" t="s">
        <v>217</v>
      </c>
      <c r="B69" s="13"/>
      <c r="C69" s="14"/>
      <c r="D69" s="14"/>
      <c r="E69" s="14"/>
      <c r="F69" s="14"/>
      <c r="G69" s="14"/>
      <c r="H69" s="14"/>
      <c r="I69" s="14"/>
      <c r="J69" s="14"/>
    </row>
  </sheetData>
  <mergeCells count="9">
    <mergeCell ref="A68:B68"/>
    <mergeCell ref="A4:A6"/>
    <mergeCell ref="B4:B6"/>
    <mergeCell ref="C4:J4"/>
    <mergeCell ref="A1:J1"/>
    <mergeCell ref="G5:I5"/>
    <mergeCell ref="J5:J6"/>
    <mergeCell ref="C5:E5"/>
    <mergeCell ref="F5:F6"/>
  </mergeCells>
  <phoneticPr fontId="5" type="noConversion"/>
  <printOptions horizontalCentered="1"/>
  <pageMargins left="0.19685039370078741" right="0.19685039370078741" top="0.59055118110236227" bottom="0.78740157480314965" header="0" footer="0"/>
  <pageSetup scale="5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showGridLines="0" view="pageBreakPreview" topLeftCell="A35" zoomScale="80" zoomScaleNormal="100" zoomScaleSheetLayoutView="80" workbookViewId="0">
      <selection activeCell="E66" sqref="E66"/>
    </sheetView>
  </sheetViews>
  <sheetFormatPr baseColWidth="10" defaultRowHeight="12.75" x14ac:dyDescent="0.2"/>
  <cols>
    <col min="1" max="1" width="6.5703125" customWidth="1"/>
    <col min="2" max="2" width="60.140625" customWidth="1"/>
    <col min="3" max="3" width="16.7109375" customWidth="1"/>
    <col min="4" max="4" width="16.5703125" customWidth="1"/>
    <col min="5" max="5" width="14" customWidth="1"/>
  </cols>
  <sheetData>
    <row r="1" spans="1:5" ht="18" customHeight="1" x14ac:dyDescent="0.2">
      <c r="A1" s="487" t="s">
        <v>344</v>
      </c>
      <c r="B1" s="487"/>
      <c r="C1" s="487"/>
      <c r="D1" s="487"/>
      <c r="E1" s="487"/>
    </row>
    <row r="3" spans="1:5" ht="16.5" thickBot="1" x14ac:dyDescent="0.25">
      <c r="D3" s="15"/>
      <c r="E3" s="45" t="s">
        <v>97</v>
      </c>
    </row>
    <row r="4" spans="1:5" s="73" customFormat="1" ht="24.75" customHeight="1" thickTop="1" thickBot="1" x14ac:dyDescent="0.25">
      <c r="A4" s="492" t="s">
        <v>12</v>
      </c>
      <c r="B4" s="489" t="s">
        <v>71</v>
      </c>
      <c r="C4" s="489">
        <v>2010</v>
      </c>
      <c r="D4" s="489"/>
      <c r="E4" s="489"/>
    </row>
    <row r="5" spans="1:5" ht="69.75" customHeight="1" thickTop="1" thickBot="1" x14ac:dyDescent="0.25">
      <c r="A5" s="492"/>
      <c r="B5" s="489"/>
      <c r="C5" s="78" t="s">
        <v>78</v>
      </c>
      <c r="D5" s="91" t="s">
        <v>92</v>
      </c>
      <c r="E5" s="78" t="s">
        <v>14</v>
      </c>
    </row>
    <row r="6" spans="1:5" ht="16.5" thickTop="1" x14ac:dyDescent="0.2">
      <c r="A6" s="10">
        <v>1</v>
      </c>
      <c r="B6" s="1" t="s">
        <v>15</v>
      </c>
      <c r="C6" s="68">
        <f>[1]ORDEN!EP3</f>
        <v>13</v>
      </c>
      <c r="D6" s="68">
        <f>[1]ORDEN!EQ3</f>
        <v>15</v>
      </c>
      <c r="E6" s="11">
        <f t="shared" ref="E6:E66" si="0">+C6/D6*100</f>
        <v>86.666666666666671</v>
      </c>
    </row>
    <row r="7" spans="1:5" ht="15.75" x14ac:dyDescent="0.2">
      <c r="A7" s="4">
        <v>2</v>
      </c>
      <c r="B7" s="2" t="s">
        <v>67</v>
      </c>
      <c r="C7" s="69">
        <f>[1]ORDEN!EP4</f>
        <v>9</v>
      </c>
      <c r="D7" s="69">
        <f>[1]ORDEN!EQ4</f>
        <v>11</v>
      </c>
      <c r="E7" s="6">
        <f t="shared" si="0"/>
        <v>81.818181818181827</v>
      </c>
    </row>
    <row r="8" spans="1:5" ht="15.75" x14ac:dyDescent="0.2">
      <c r="A8" s="4">
        <v>3</v>
      </c>
      <c r="B8" s="2" t="s">
        <v>16</v>
      </c>
      <c r="C8" s="69">
        <f>[1]ORDEN!EP5</f>
        <v>7</v>
      </c>
      <c r="D8" s="69">
        <f>[1]ORDEN!EQ5</f>
        <v>12</v>
      </c>
      <c r="E8" s="6">
        <f t="shared" si="0"/>
        <v>58.333333333333336</v>
      </c>
    </row>
    <row r="9" spans="1:5" ht="15.75" x14ac:dyDescent="0.2">
      <c r="A9" s="4">
        <v>4</v>
      </c>
      <c r="B9" s="2" t="s">
        <v>65</v>
      </c>
      <c r="C9" s="69">
        <f>[1]ORDEN!EP6</f>
        <v>11</v>
      </c>
      <c r="D9" s="69">
        <f>[1]ORDEN!EQ6</f>
        <v>11</v>
      </c>
      <c r="E9" s="6">
        <f t="shared" si="0"/>
        <v>100</v>
      </c>
    </row>
    <row r="10" spans="1:5" ht="15.75" x14ac:dyDescent="0.2">
      <c r="A10" s="4">
        <v>5</v>
      </c>
      <c r="B10" s="2" t="s">
        <v>17</v>
      </c>
      <c r="C10" s="69">
        <f>[1]ORDEN!EP7</f>
        <v>14</v>
      </c>
      <c r="D10" s="69">
        <f>[1]ORDEN!EQ7</f>
        <v>14</v>
      </c>
      <c r="E10" s="6">
        <f t="shared" si="0"/>
        <v>100</v>
      </c>
    </row>
    <row r="11" spans="1:5" ht="15.75" x14ac:dyDescent="0.2">
      <c r="A11" s="4">
        <v>6</v>
      </c>
      <c r="B11" s="2" t="s">
        <v>18</v>
      </c>
      <c r="C11" s="69">
        <f>[1]ORDEN!EP8</f>
        <v>14</v>
      </c>
      <c r="D11" s="69">
        <f>[1]ORDEN!EQ8</f>
        <v>14</v>
      </c>
      <c r="E11" s="6">
        <f t="shared" si="0"/>
        <v>100</v>
      </c>
    </row>
    <row r="12" spans="1:5" ht="15.75" x14ac:dyDescent="0.2">
      <c r="A12" s="4">
        <v>7</v>
      </c>
      <c r="B12" s="2" t="s">
        <v>5</v>
      </c>
      <c r="C12" s="69">
        <f>[1]ORDEN!EP9</f>
        <v>5</v>
      </c>
      <c r="D12" s="69">
        <f>[1]ORDEN!EQ9</f>
        <v>12</v>
      </c>
      <c r="E12" s="6">
        <f t="shared" si="0"/>
        <v>41.666666666666671</v>
      </c>
    </row>
    <row r="13" spans="1:5" ht="15.75" x14ac:dyDescent="0.2">
      <c r="A13" s="4">
        <v>8</v>
      </c>
      <c r="B13" s="2" t="s">
        <v>19</v>
      </c>
      <c r="C13" s="69">
        <f>[1]ORDEN!EP10</f>
        <v>12</v>
      </c>
      <c r="D13" s="69">
        <f>[1]ORDEN!EQ10</f>
        <v>13</v>
      </c>
      <c r="E13" s="6">
        <f t="shared" si="0"/>
        <v>92.307692307692307</v>
      </c>
    </row>
    <row r="14" spans="1:5" ht="15.75" x14ac:dyDescent="0.2">
      <c r="A14" s="4">
        <v>9</v>
      </c>
      <c r="B14" s="2" t="s">
        <v>36</v>
      </c>
      <c r="C14" s="69">
        <f>[1]ORDEN!EP11</f>
        <v>13</v>
      </c>
      <c r="D14" s="69">
        <f>[1]ORDEN!EQ11</f>
        <v>14</v>
      </c>
      <c r="E14" s="6">
        <f t="shared" si="0"/>
        <v>92.857142857142861</v>
      </c>
    </row>
    <row r="15" spans="1:5" ht="15.75" x14ac:dyDescent="0.2">
      <c r="A15" s="4">
        <v>10</v>
      </c>
      <c r="B15" s="2" t="s">
        <v>37</v>
      </c>
      <c r="C15" s="69">
        <f>[1]ORDEN!EP12</f>
        <v>6</v>
      </c>
      <c r="D15" s="69">
        <f>[1]ORDEN!EQ12</f>
        <v>7</v>
      </c>
      <c r="E15" s="6">
        <f t="shared" si="0"/>
        <v>85.714285714285708</v>
      </c>
    </row>
    <row r="16" spans="1:5" ht="15.75" x14ac:dyDescent="0.2">
      <c r="A16" s="4">
        <v>11</v>
      </c>
      <c r="B16" s="2" t="s">
        <v>66</v>
      </c>
      <c r="C16" s="69">
        <f>[1]ORDEN!EP13</f>
        <v>8</v>
      </c>
      <c r="D16" s="69">
        <f>[1]ORDEN!EQ13</f>
        <v>8</v>
      </c>
      <c r="E16" s="6">
        <f t="shared" si="0"/>
        <v>100</v>
      </c>
    </row>
    <row r="17" spans="1:5" ht="15.75" x14ac:dyDescent="0.2">
      <c r="A17" s="4">
        <v>12</v>
      </c>
      <c r="B17" s="2" t="s">
        <v>29</v>
      </c>
      <c r="C17" s="69">
        <f>[1]ORDEN!EP14</f>
        <v>9</v>
      </c>
      <c r="D17" s="69">
        <f>[1]ORDEN!EQ14</f>
        <v>13</v>
      </c>
      <c r="E17" s="6">
        <f t="shared" si="0"/>
        <v>69.230769230769226</v>
      </c>
    </row>
    <row r="18" spans="1:5" ht="15.75" x14ac:dyDescent="0.2">
      <c r="A18" s="4">
        <v>13</v>
      </c>
      <c r="B18" s="2" t="s">
        <v>68</v>
      </c>
      <c r="C18" s="69">
        <f>[1]ORDEN!EP15</f>
        <v>3</v>
      </c>
      <c r="D18" s="69">
        <f>[1]ORDEN!EQ15</f>
        <v>13</v>
      </c>
      <c r="E18" s="6">
        <f t="shared" si="0"/>
        <v>23.076923076923077</v>
      </c>
    </row>
    <row r="19" spans="1:5" ht="15.75" x14ac:dyDescent="0.2">
      <c r="A19" s="4">
        <v>14</v>
      </c>
      <c r="B19" s="2" t="s">
        <v>38</v>
      </c>
      <c r="C19" s="69">
        <f>[1]ORDEN!EP16</f>
        <v>11</v>
      </c>
      <c r="D19" s="69">
        <f>[1]ORDEN!EQ16</f>
        <v>11</v>
      </c>
      <c r="E19" s="6">
        <f t="shared" si="0"/>
        <v>100</v>
      </c>
    </row>
    <row r="20" spans="1:5" ht="15.75" x14ac:dyDescent="0.2">
      <c r="A20" s="4">
        <v>15</v>
      </c>
      <c r="B20" s="2" t="s">
        <v>30</v>
      </c>
      <c r="C20" s="69">
        <f>[1]ORDEN!EP17</f>
        <v>11</v>
      </c>
      <c r="D20" s="69">
        <f>[1]ORDEN!EQ17</f>
        <v>13</v>
      </c>
      <c r="E20" s="6">
        <f t="shared" si="0"/>
        <v>84.615384615384613</v>
      </c>
    </row>
    <row r="21" spans="1:5" ht="15.75" x14ac:dyDescent="0.2">
      <c r="A21" s="4">
        <v>16</v>
      </c>
      <c r="B21" s="2" t="s">
        <v>39</v>
      </c>
      <c r="C21" s="69">
        <f>[1]ORDEN!EP18</f>
        <v>9</v>
      </c>
      <c r="D21" s="69">
        <f>[1]ORDEN!EQ18</f>
        <v>9</v>
      </c>
      <c r="E21" s="6">
        <f t="shared" si="0"/>
        <v>100</v>
      </c>
    </row>
    <row r="22" spans="1:5" ht="15.75" x14ac:dyDescent="0.2">
      <c r="A22" s="4">
        <v>17</v>
      </c>
      <c r="B22" s="3" t="s">
        <v>32</v>
      </c>
      <c r="C22" s="69">
        <f>[1]ORDEN!EP19</f>
        <v>8</v>
      </c>
      <c r="D22" s="69">
        <f>[1]ORDEN!EQ19</f>
        <v>8</v>
      </c>
      <c r="E22" s="6">
        <f t="shared" si="0"/>
        <v>100</v>
      </c>
    </row>
    <row r="23" spans="1:5" ht="15.75" x14ac:dyDescent="0.2">
      <c r="A23" s="4">
        <v>18</v>
      </c>
      <c r="B23" s="2" t="s">
        <v>33</v>
      </c>
      <c r="C23" s="69">
        <f>[1]ORDEN!EP20</f>
        <v>6</v>
      </c>
      <c r="D23" s="69">
        <f>[1]ORDEN!EQ20</f>
        <v>6</v>
      </c>
      <c r="E23" s="6">
        <f t="shared" si="0"/>
        <v>100</v>
      </c>
    </row>
    <row r="24" spans="1:5" ht="15.75" x14ac:dyDescent="0.2">
      <c r="A24" s="4">
        <v>19</v>
      </c>
      <c r="B24" s="2" t="s">
        <v>28</v>
      </c>
      <c r="C24" s="69">
        <f>[1]ORDEN!EP21</f>
        <v>9</v>
      </c>
      <c r="D24" s="69">
        <f>[1]ORDEN!EQ21</f>
        <v>9</v>
      </c>
      <c r="E24" s="6">
        <f t="shared" si="0"/>
        <v>100</v>
      </c>
    </row>
    <row r="25" spans="1:5" ht="15.75" x14ac:dyDescent="0.2">
      <c r="A25" s="4">
        <v>20</v>
      </c>
      <c r="B25" s="2" t="s">
        <v>70</v>
      </c>
      <c r="C25" s="69">
        <f>[1]ORDEN!EP22</f>
        <v>0</v>
      </c>
      <c r="D25" s="69">
        <f>[1]ORDEN!EQ22</f>
        <v>8</v>
      </c>
      <c r="E25" s="6">
        <f t="shared" si="0"/>
        <v>0</v>
      </c>
    </row>
    <row r="26" spans="1:5" ht="15.75" x14ac:dyDescent="0.2">
      <c r="A26" s="4">
        <v>21</v>
      </c>
      <c r="B26" s="3" t="s">
        <v>35</v>
      </c>
      <c r="C26" s="69">
        <f>[1]ORDEN!EP23</f>
        <v>9</v>
      </c>
      <c r="D26" s="69">
        <f>[1]ORDEN!EQ23</f>
        <v>9</v>
      </c>
      <c r="E26" s="6">
        <f t="shared" si="0"/>
        <v>100</v>
      </c>
    </row>
    <row r="27" spans="1:5" ht="15.75" x14ac:dyDescent="0.2">
      <c r="A27" s="4">
        <v>22</v>
      </c>
      <c r="B27" s="3" t="s">
        <v>13</v>
      </c>
      <c r="C27" s="69">
        <f>[1]ORDEN!EP24</f>
        <v>0</v>
      </c>
      <c r="D27" s="69">
        <f>[1]ORDEN!EQ24</f>
        <v>9</v>
      </c>
      <c r="E27" s="6">
        <f t="shared" si="0"/>
        <v>0</v>
      </c>
    </row>
    <row r="28" spans="1:5" ht="15.75" x14ac:dyDescent="0.2">
      <c r="A28" s="4">
        <v>23</v>
      </c>
      <c r="B28" s="3" t="s">
        <v>40</v>
      </c>
      <c r="C28" s="69">
        <f>[1]ORDEN!EP25</f>
        <v>8</v>
      </c>
      <c r="D28" s="69">
        <f>[1]ORDEN!EQ25</f>
        <v>8</v>
      </c>
      <c r="E28" s="6">
        <f t="shared" si="0"/>
        <v>100</v>
      </c>
    </row>
    <row r="29" spans="1:5" ht="15.75" x14ac:dyDescent="0.2">
      <c r="A29" s="4">
        <v>24</v>
      </c>
      <c r="B29" s="3" t="s">
        <v>41</v>
      </c>
      <c r="C29" s="69">
        <f>[1]ORDEN!EP26</f>
        <v>7</v>
      </c>
      <c r="D29" s="69">
        <f>[1]ORDEN!EQ26</f>
        <v>7</v>
      </c>
      <c r="E29" s="6">
        <f t="shared" si="0"/>
        <v>100</v>
      </c>
    </row>
    <row r="30" spans="1:5" ht="15.75" x14ac:dyDescent="0.2">
      <c r="A30" s="4">
        <v>25</v>
      </c>
      <c r="B30" s="3" t="s">
        <v>42</v>
      </c>
      <c r="C30" s="69">
        <f>[1]ORDEN!EP27</f>
        <v>0</v>
      </c>
      <c r="D30" s="69">
        <f>[1]ORDEN!EQ27</f>
        <v>16</v>
      </c>
      <c r="E30" s="6">
        <f t="shared" si="0"/>
        <v>0</v>
      </c>
    </row>
    <row r="31" spans="1:5" ht="15.75" x14ac:dyDescent="0.2">
      <c r="A31" s="4">
        <v>26</v>
      </c>
      <c r="B31" s="3" t="s">
        <v>43</v>
      </c>
      <c r="C31" s="69">
        <f>[1]ORDEN!EP28</f>
        <v>0</v>
      </c>
      <c r="D31" s="69">
        <f>[1]ORDEN!EQ28</f>
        <v>12</v>
      </c>
      <c r="E31" s="6">
        <f t="shared" si="0"/>
        <v>0</v>
      </c>
    </row>
    <row r="32" spans="1:5" ht="15.75" x14ac:dyDescent="0.2">
      <c r="A32" s="4">
        <v>27</v>
      </c>
      <c r="B32" s="3" t="s">
        <v>44</v>
      </c>
      <c r="C32" s="69">
        <f>[1]ORDEN!EP29</f>
        <v>9</v>
      </c>
      <c r="D32" s="69">
        <f>[1]ORDEN!EQ29</f>
        <v>11</v>
      </c>
      <c r="E32" s="6">
        <f t="shared" si="0"/>
        <v>81.818181818181827</v>
      </c>
    </row>
    <row r="33" spans="1:5" ht="15.75" x14ac:dyDescent="0.2">
      <c r="A33" s="4">
        <v>28</v>
      </c>
      <c r="B33" s="3" t="s">
        <v>7</v>
      </c>
      <c r="C33" s="69">
        <f>[1]ORDEN!EP30</f>
        <v>0</v>
      </c>
      <c r="D33" s="69">
        <f>[1]ORDEN!EQ30</f>
        <v>9</v>
      </c>
      <c r="E33" s="6">
        <f t="shared" si="0"/>
        <v>0</v>
      </c>
    </row>
    <row r="34" spans="1:5" ht="15.75" x14ac:dyDescent="0.2">
      <c r="A34" s="4">
        <v>29</v>
      </c>
      <c r="B34" s="3" t="s">
        <v>6</v>
      </c>
      <c r="C34" s="69">
        <f>[1]ORDEN!EP31</f>
        <v>0</v>
      </c>
      <c r="D34" s="69">
        <f>[1]ORDEN!EQ31</f>
        <v>7</v>
      </c>
      <c r="E34" s="6">
        <f t="shared" si="0"/>
        <v>0</v>
      </c>
    </row>
    <row r="35" spans="1:5" ht="15.75" x14ac:dyDescent="0.2">
      <c r="A35" s="4">
        <v>30</v>
      </c>
      <c r="B35" s="3" t="s">
        <v>45</v>
      </c>
      <c r="C35" s="69">
        <f>[1]ORDEN!EP32</f>
        <v>11</v>
      </c>
      <c r="D35" s="69">
        <f>[1]ORDEN!EQ32</f>
        <v>15</v>
      </c>
      <c r="E35" s="6">
        <f t="shared" si="0"/>
        <v>73.333333333333329</v>
      </c>
    </row>
    <row r="36" spans="1:5" ht="15.75" x14ac:dyDescent="0.2">
      <c r="A36" s="4">
        <v>31</v>
      </c>
      <c r="B36" s="3" t="s">
        <v>46</v>
      </c>
      <c r="C36" s="69">
        <f>[1]ORDEN!EP33</f>
        <v>0</v>
      </c>
      <c r="D36" s="69">
        <f>[1]ORDEN!EQ33</f>
        <v>9</v>
      </c>
      <c r="E36" s="6">
        <f t="shared" si="0"/>
        <v>0</v>
      </c>
    </row>
    <row r="37" spans="1:5" ht="15.75" x14ac:dyDescent="0.2">
      <c r="A37" s="4">
        <v>32</v>
      </c>
      <c r="B37" s="3" t="s">
        <v>31</v>
      </c>
      <c r="C37" s="69">
        <f>[1]ORDEN!EP34</f>
        <v>11</v>
      </c>
      <c r="D37" s="69">
        <f>[1]ORDEN!EQ34</f>
        <v>12</v>
      </c>
      <c r="E37" s="6">
        <f t="shared" si="0"/>
        <v>91.666666666666657</v>
      </c>
    </row>
    <row r="38" spans="1:5" ht="15.75" x14ac:dyDescent="0.2">
      <c r="A38" s="4">
        <v>33</v>
      </c>
      <c r="B38" s="3" t="s">
        <v>64</v>
      </c>
      <c r="C38" s="69">
        <f>[1]ORDEN!EP35</f>
        <v>6</v>
      </c>
      <c r="D38" s="69">
        <f>[1]ORDEN!EQ35</f>
        <v>11</v>
      </c>
      <c r="E38" s="6">
        <f t="shared" si="0"/>
        <v>54.54545454545454</v>
      </c>
    </row>
    <row r="39" spans="1:5" ht="15.75" x14ac:dyDescent="0.2">
      <c r="A39" s="4">
        <v>34</v>
      </c>
      <c r="B39" s="3" t="s">
        <v>47</v>
      </c>
      <c r="C39" s="69">
        <f>[1]ORDEN!EP36</f>
        <v>4</v>
      </c>
      <c r="D39" s="69">
        <f>[1]ORDEN!EQ36</f>
        <v>13</v>
      </c>
      <c r="E39" s="6">
        <f t="shared" si="0"/>
        <v>30.76923076923077</v>
      </c>
    </row>
    <row r="40" spans="1:5" ht="15.75" x14ac:dyDescent="0.2">
      <c r="A40" s="4">
        <v>35</v>
      </c>
      <c r="B40" s="3" t="s">
        <v>48</v>
      </c>
      <c r="C40" s="69">
        <f>[1]ORDEN!EP37</f>
        <v>4</v>
      </c>
      <c r="D40" s="69">
        <f>[1]ORDEN!EQ37</f>
        <v>8</v>
      </c>
      <c r="E40" s="6">
        <f t="shared" si="0"/>
        <v>50</v>
      </c>
    </row>
    <row r="41" spans="1:5" ht="15.75" x14ac:dyDescent="0.2">
      <c r="A41" s="4">
        <v>36</v>
      </c>
      <c r="B41" s="3" t="s">
        <v>49</v>
      </c>
      <c r="C41" s="69">
        <f>[1]ORDEN!EP38</f>
        <v>11</v>
      </c>
      <c r="D41" s="69">
        <f>[1]ORDEN!EQ38</f>
        <v>14</v>
      </c>
      <c r="E41" s="6">
        <f t="shared" si="0"/>
        <v>78.571428571428569</v>
      </c>
    </row>
    <row r="42" spans="1:5" ht="15.75" x14ac:dyDescent="0.2">
      <c r="A42" s="4">
        <v>37</v>
      </c>
      <c r="B42" s="3" t="s">
        <v>8</v>
      </c>
      <c r="C42" s="69">
        <f>[1]ORDEN!EP39</f>
        <v>11</v>
      </c>
      <c r="D42" s="69">
        <f>[1]ORDEN!EQ39</f>
        <v>12</v>
      </c>
      <c r="E42" s="6">
        <f t="shared" si="0"/>
        <v>91.666666666666657</v>
      </c>
    </row>
    <row r="43" spans="1:5" ht="15.75" x14ac:dyDescent="0.2">
      <c r="A43" s="4">
        <v>38</v>
      </c>
      <c r="B43" s="3" t="s">
        <v>50</v>
      </c>
      <c r="C43" s="69">
        <f>[1]ORDEN!EP40</f>
        <v>7</v>
      </c>
      <c r="D43" s="69">
        <f>[1]ORDEN!EQ40</f>
        <v>10</v>
      </c>
      <c r="E43" s="6">
        <f t="shared" si="0"/>
        <v>70</v>
      </c>
    </row>
    <row r="44" spans="1:5" ht="15.75" x14ac:dyDescent="0.2">
      <c r="A44" s="4">
        <v>39</v>
      </c>
      <c r="B44" s="2" t="s">
        <v>26</v>
      </c>
      <c r="C44" s="69">
        <f>[1]ORDEN!EP41</f>
        <v>8</v>
      </c>
      <c r="D44" s="69">
        <f>[1]ORDEN!EQ41</f>
        <v>10</v>
      </c>
      <c r="E44" s="6">
        <f t="shared" si="0"/>
        <v>80</v>
      </c>
    </row>
    <row r="45" spans="1:5" ht="15.75" x14ac:dyDescent="0.2">
      <c r="A45" s="4">
        <v>40</v>
      </c>
      <c r="B45" s="2" t="s">
        <v>51</v>
      </c>
      <c r="C45" s="69">
        <f>[1]ORDEN!EP42</f>
        <v>0</v>
      </c>
      <c r="D45" s="69">
        <f>[1]ORDEN!EQ42</f>
        <v>10</v>
      </c>
      <c r="E45" s="6">
        <f t="shared" si="0"/>
        <v>0</v>
      </c>
    </row>
    <row r="46" spans="1:5" ht="16.5" customHeight="1" x14ac:dyDescent="0.2">
      <c r="A46" s="4">
        <v>41</v>
      </c>
      <c r="B46" s="51" t="s">
        <v>72</v>
      </c>
      <c r="C46" s="69">
        <f>[1]ORDEN!EP43</f>
        <v>6</v>
      </c>
      <c r="D46" s="69">
        <f>[1]ORDEN!EQ43</f>
        <v>11</v>
      </c>
      <c r="E46" s="6">
        <f t="shared" si="0"/>
        <v>54.54545454545454</v>
      </c>
    </row>
    <row r="47" spans="1:5" ht="15.75" x14ac:dyDescent="0.2">
      <c r="A47" s="4">
        <v>42</v>
      </c>
      <c r="B47" s="2" t="s">
        <v>34</v>
      </c>
      <c r="C47" s="69">
        <f>[1]ORDEN!EP44</f>
        <v>0</v>
      </c>
      <c r="D47" s="69">
        <f>[1]ORDEN!EQ44</f>
        <v>6</v>
      </c>
      <c r="E47" s="6">
        <f t="shared" si="0"/>
        <v>0</v>
      </c>
    </row>
    <row r="48" spans="1:5" ht="15.75" x14ac:dyDescent="0.2">
      <c r="A48" s="4">
        <v>43</v>
      </c>
      <c r="B48" s="2" t="s">
        <v>52</v>
      </c>
      <c r="C48" s="69">
        <f>[1]ORDEN!EP45</f>
        <v>11</v>
      </c>
      <c r="D48" s="69">
        <f>[1]ORDEN!EQ45</f>
        <v>13</v>
      </c>
      <c r="E48" s="6">
        <f t="shared" si="0"/>
        <v>84.615384615384613</v>
      </c>
    </row>
    <row r="49" spans="1:5" ht="15.75" x14ac:dyDescent="0.2">
      <c r="A49" s="4">
        <v>44</v>
      </c>
      <c r="B49" s="2" t="s">
        <v>9</v>
      </c>
      <c r="C49" s="69">
        <f>[1]ORDEN!EP46</f>
        <v>3</v>
      </c>
      <c r="D49" s="69">
        <f>[1]ORDEN!EQ46</f>
        <v>7</v>
      </c>
      <c r="E49" s="6">
        <f t="shared" si="0"/>
        <v>42.857142857142854</v>
      </c>
    </row>
    <row r="50" spans="1:5" ht="15.75" x14ac:dyDescent="0.2">
      <c r="A50" s="4">
        <v>45</v>
      </c>
      <c r="B50" s="2" t="s">
        <v>53</v>
      </c>
      <c r="C50" s="69">
        <f>[1]ORDEN!EP47</f>
        <v>11</v>
      </c>
      <c r="D50" s="69">
        <f>[1]ORDEN!EQ47</f>
        <v>11</v>
      </c>
      <c r="E50" s="6">
        <f t="shared" si="0"/>
        <v>100</v>
      </c>
    </row>
    <row r="51" spans="1:5" ht="15.75" x14ac:dyDescent="0.2">
      <c r="A51" s="4">
        <v>46</v>
      </c>
      <c r="B51" s="2" t="s">
        <v>27</v>
      </c>
      <c r="C51" s="69">
        <f>[1]ORDEN!EP48</f>
        <v>8</v>
      </c>
      <c r="D51" s="69">
        <f>[1]ORDEN!EQ48</f>
        <v>9</v>
      </c>
      <c r="E51" s="6">
        <f t="shared" si="0"/>
        <v>88.888888888888886</v>
      </c>
    </row>
    <row r="52" spans="1:5" ht="15.75" x14ac:dyDescent="0.2">
      <c r="A52" s="4">
        <v>47</v>
      </c>
      <c r="B52" s="2" t="s">
        <v>54</v>
      </c>
      <c r="C52" s="69">
        <f>[1]ORDEN!EP49</f>
        <v>0</v>
      </c>
      <c r="D52" s="69">
        <f>[1]ORDEN!EQ49</f>
        <v>9</v>
      </c>
      <c r="E52" s="6">
        <f t="shared" si="0"/>
        <v>0</v>
      </c>
    </row>
    <row r="53" spans="1:5" ht="15.75" x14ac:dyDescent="0.2">
      <c r="A53" s="4">
        <v>48</v>
      </c>
      <c r="B53" s="3" t="s">
        <v>4</v>
      </c>
      <c r="C53" s="69">
        <f>[1]ORDEN!EP50</f>
        <v>0</v>
      </c>
      <c r="D53" s="69">
        <f>[1]ORDEN!EQ50</f>
        <v>10</v>
      </c>
      <c r="E53" s="6">
        <f t="shared" si="0"/>
        <v>0</v>
      </c>
    </row>
    <row r="54" spans="1:5" ht="15.75" x14ac:dyDescent="0.2">
      <c r="A54" s="4">
        <v>49</v>
      </c>
      <c r="B54" s="3" t="s">
        <v>55</v>
      </c>
      <c r="C54" s="69">
        <f>[1]ORDEN!EP51</f>
        <v>7</v>
      </c>
      <c r="D54" s="69">
        <f>[1]ORDEN!EQ51</f>
        <v>10</v>
      </c>
      <c r="E54" s="6">
        <f t="shared" si="0"/>
        <v>70</v>
      </c>
    </row>
    <row r="55" spans="1:5" ht="15.75" x14ac:dyDescent="0.2">
      <c r="A55" s="4">
        <v>50</v>
      </c>
      <c r="B55" s="2" t="s">
        <v>63</v>
      </c>
      <c r="C55" s="69">
        <f>[1]ORDEN!EP52</f>
        <v>0</v>
      </c>
      <c r="D55" s="69">
        <f>[1]ORDEN!EQ52</f>
        <v>7</v>
      </c>
      <c r="E55" s="6">
        <f t="shared" si="0"/>
        <v>0</v>
      </c>
    </row>
    <row r="56" spans="1:5" ht="15.75" x14ac:dyDescent="0.2">
      <c r="A56" s="4">
        <v>51</v>
      </c>
      <c r="B56" s="2" t="s">
        <v>56</v>
      </c>
      <c r="C56" s="69">
        <f>[1]ORDEN!EP53</f>
        <v>0</v>
      </c>
      <c r="D56" s="69">
        <f>[1]ORDEN!EQ53</f>
        <v>9</v>
      </c>
      <c r="E56" s="6">
        <f t="shared" si="0"/>
        <v>0</v>
      </c>
    </row>
    <row r="57" spans="1:5" ht="18" customHeight="1" x14ac:dyDescent="0.2">
      <c r="A57" s="4">
        <v>52</v>
      </c>
      <c r="B57" s="5" t="s">
        <v>11</v>
      </c>
      <c r="C57" s="69">
        <f>[1]ORDEN!EP54</f>
        <v>0</v>
      </c>
      <c r="D57" s="69">
        <f>[1]ORDEN!EQ54</f>
        <v>7</v>
      </c>
      <c r="E57" s="6">
        <f t="shared" si="0"/>
        <v>0</v>
      </c>
    </row>
    <row r="58" spans="1:5" ht="18" customHeight="1" x14ac:dyDescent="0.2">
      <c r="A58" s="4">
        <v>53</v>
      </c>
      <c r="B58" s="5" t="s">
        <v>57</v>
      </c>
      <c r="C58" s="69">
        <f>[1]ORDEN!EP55</f>
        <v>0</v>
      </c>
      <c r="D58" s="69">
        <f>[1]ORDEN!EQ55</f>
        <v>8</v>
      </c>
      <c r="E58" s="6">
        <f t="shared" si="0"/>
        <v>0</v>
      </c>
    </row>
    <row r="59" spans="1:5" ht="18" customHeight="1" x14ac:dyDescent="0.2">
      <c r="A59" s="4">
        <v>54</v>
      </c>
      <c r="B59" s="5" t="s">
        <v>216</v>
      </c>
      <c r="C59" s="69">
        <f>[1]ORDEN!EP56</f>
        <v>4</v>
      </c>
      <c r="D59" s="69">
        <f>[1]ORDEN!EQ56</f>
        <v>8</v>
      </c>
      <c r="E59" s="6">
        <f t="shared" si="0"/>
        <v>50</v>
      </c>
    </row>
    <row r="60" spans="1:5" ht="18" customHeight="1" x14ac:dyDescent="0.2">
      <c r="A60" s="4" t="s">
        <v>23</v>
      </c>
      <c r="B60" s="5" t="s">
        <v>20</v>
      </c>
      <c r="C60" s="69">
        <f>[1]ORDEN!EP57</f>
        <v>0</v>
      </c>
      <c r="D60" s="69">
        <f>[1]ORDEN!EQ57</f>
        <v>9</v>
      </c>
      <c r="E60" s="6">
        <f t="shared" si="0"/>
        <v>0</v>
      </c>
    </row>
    <row r="61" spans="1:5" ht="18" customHeight="1" x14ac:dyDescent="0.2">
      <c r="A61" s="4" t="s">
        <v>24</v>
      </c>
      <c r="B61" s="5" t="s">
        <v>21</v>
      </c>
      <c r="C61" s="69">
        <f>[1]ORDEN!EP58</f>
        <v>0</v>
      </c>
      <c r="D61" s="69">
        <f>[1]ORDEN!EQ58</f>
        <v>7</v>
      </c>
      <c r="E61" s="6">
        <f t="shared" si="0"/>
        <v>0</v>
      </c>
    </row>
    <row r="62" spans="1:5" ht="18" customHeight="1" x14ac:dyDescent="0.2">
      <c r="A62" s="4" t="s">
        <v>25</v>
      </c>
      <c r="B62" s="5" t="s">
        <v>22</v>
      </c>
      <c r="C62" s="69">
        <f>[1]ORDEN!EP59</f>
        <v>0</v>
      </c>
      <c r="D62" s="69">
        <f>[1]ORDEN!EQ59</f>
        <v>5</v>
      </c>
      <c r="E62" s="6">
        <f t="shared" si="0"/>
        <v>0</v>
      </c>
    </row>
    <row r="63" spans="1:5" ht="18" customHeight="1" x14ac:dyDescent="0.2">
      <c r="A63" s="4" t="s">
        <v>58</v>
      </c>
      <c r="B63" s="5" t="s">
        <v>60</v>
      </c>
      <c r="C63" s="69">
        <f>[1]ORDEN!EP60</f>
        <v>0</v>
      </c>
      <c r="D63" s="69">
        <f>[1]ORDEN!EQ60</f>
        <v>6</v>
      </c>
      <c r="E63" s="6">
        <f t="shared" si="0"/>
        <v>0</v>
      </c>
    </row>
    <row r="64" spans="1:5" ht="18" customHeight="1" x14ac:dyDescent="0.2">
      <c r="A64" s="4" t="s">
        <v>59</v>
      </c>
      <c r="B64" s="5" t="s">
        <v>62</v>
      </c>
      <c r="C64" s="69">
        <f>[1]ORDEN!EP61</f>
        <v>7</v>
      </c>
      <c r="D64" s="69">
        <f>[1]ORDEN!EQ61</f>
        <v>7</v>
      </c>
      <c r="E64" s="6">
        <f t="shared" si="0"/>
        <v>100</v>
      </c>
    </row>
    <row r="65" spans="1:5" ht="18" customHeight="1" x14ac:dyDescent="0.2">
      <c r="A65" s="4">
        <v>60</v>
      </c>
      <c r="B65" s="5" t="s">
        <v>61</v>
      </c>
      <c r="C65" s="69">
        <f>[1]ORDEN!EP62</f>
        <v>0</v>
      </c>
      <c r="D65" s="69">
        <f>[1]ORDEN!EQ62</f>
        <v>6</v>
      </c>
      <c r="E65" s="6">
        <f t="shared" si="0"/>
        <v>0</v>
      </c>
    </row>
    <row r="66" spans="1:5" ht="16.5" thickBot="1" x14ac:dyDescent="0.25">
      <c r="A66" s="4">
        <v>61</v>
      </c>
      <c r="B66" s="3" t="s">
        <v>87</v>
      </c>
      <c r="C66" s="69">
        <f>[1]ORDEN!EP63</f>
        <v>0</v>
      </c>
      <c r="D66" s="69">
        <f>[1]ORDEN!EQ63</f>
        <v>3</v>
      </c>
      <c r="E66" s="6">
        <f t="shared" si="0"/>
        <v>0</v>
      </c>
    </row>
    <row r="67" spans="1:5" ht="17.25" thickTop="1" thickBot="1" x14ac:dyDescent="0.25">
      <c r="A67" s="490" t="s">
        <v>10</v>
      </c>
      <c r="B67" s="491"/>
      <c r="C67" s="19">
        <f>SUM(C6:C66)</f>
        <v>341</v>
      </c>
      <c r="D67" s="19">
        <f>SUM(D6:D66)</f>
        <v>601</v>
      </c>
      <c r="E67" s="8">
        <f t="shared" ref="E67" si="1">+C67/D67*100</f>
        <v>56.738768718802</v>
      </c>
    </row>
    <row r="68" spans="1:5" ht="16.5" thickTop="1" x14ac:dyDescent="0.2">
      <c r="A68" s="22" t="s">
        <v>217</v>
      </c>
      <c r="B68" s="13"/>
      <c r="C68" s="14"/>
      <c r="D68" s="14"/>
      <c r="E68" s="14"/>
    </row>
  </sheetData>
  <mergeCells count="5">
    <mergeCell ref="C4:E4"/>
    <mergeCell ref="A1:E1"/>
    <mergeCell ref="A67:B67"/>
    <mergeCell ref="B4:B5"/>
    <mergeCell ref="A4:A5"/>
  </mergeCells>
  <phoneticPr fontId="5" type="noConversion"/>
  <printOptions horizontalCentered="1"/>
  <pageMargins left="0.35433070866141736" right="0.35433070866141736" top="0.39370078740157483" bottom="0.39370078740157483" header="0" footer="0"/>
  <pageSetup scale="6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view="pageBreakPreview" topLeftCell="A34" zoomScale="80" zoomScaleNormal="100" zoomScaleSheetLayoutView="80" workbookViewId="0">
      <selection activeCell="E66" sqref="E66"/>
    </sheetView>
  </sheetViews>
  <sheetFormatPr baseColWidth="10" defaultRowHeight="12.75" x14ac:dyDescent="0.2"/>
  <cols>
    <col min="1" max="1" width="6.5703125" customWidth="1"/>
    <col min="2" max="2" width="61.85546875" customWidth="1"/>
    <col min="3" max="3" width="22.5703125" customWidth="1"/>
    <col min="4" max="4" width="21.42578125" customWidth="1"/>
    <col min="5" max="5" width="16.140625" customWidth="1"/>
  </cols>
  <sheetData>
    <row r="1" spans="1:8" ht="18" customHeight="1" x14ac:dyDescent="0.2">
      <c r="A1" s="487" t="s">
        <v>345</v>
      </c>
      <c r="B1" s="487"/>
      <c r="C1" s="487"/>
      <c r="D1" s="487"/>
      <c r="E1" s="487"/>
    </row>
    <row r="3" spans="1:8" ht="16.5" thickBot="1" x14ac:dyDescent="0.25">
      <c r="D3" s="15"/>
      <c r="E3" s="45" t="s">
        <v>98</v>
      </c>
    </row>
    <row r="4" spans="1:8" ht="22.5" customHeight="1" thickTop="1" thickBot="1" x14ac:dyDescent="0.25">
      <c r="A4" s="492" t="s">
        <v>12</v>
      </c>
      <c r="B4" s="489" t="s">
        <v>71</v>
      </c>
      <c r="C4" s="496">
        <v>2010</v>
      </c>
      <c r="D4" s="497"/>
      <c r="E4" s="498"/>
    </row>
    <row r="5" spans="1:8" ht="87" customHeight="1" thickTop="1" thickBot="1" x14ac:dyDescent="0.25">
      <c r="A5" s="492"/>
      <c r="B5" s="489"/>
      <c r="C5" s="84" t="s">
        <v>77</v>
      </c>
      <c r="D5" s="91" t="s">
        <v>93</v>
      </c>
      <c r="E5" s="84" t="s">
        <v>14</v>
      </c>
    </row>
    <row r="6" spans="1:8" ht="16.5" thickTop="1" x14ac:dyDescent="0.2">
      <c r="A6" s="10">
        <v>1</v>
      </c>
      <c r="B6" s="1" t="s">
        <v>15</v>
      </c>
      <c r="C6" s="68">
        <f>[1]ORDEN!ES3</f>
        <v>1745</v>
      </c>
      <c r="D6" s="72">
        <f>[1]ORDEN!ET3</f>
        <v>2054</v>
      </c>
      <c r="E6" s="11">
        <f t="shared" ref="E6:E67" si="0">+C6/D6*100</f>
        <v>84.956183057448868</v>
      </c>
    </row>
    <row r="7" spans="1:8" ht="15.75" x14ac:dyDescent="0.2">
      <c r="A7" s="4">
        <v>2</v>
      </c>
      <c r="B7" s="2" t="s">
        <v>67</v>
      </c>
      <c r="C7" s="69">
        <f>[1]ORDEN!ES4</f>
        <v>3881</v>
      </c>
      <c r="D7" s="53">
        <f>[1]ORDEN!ET4</f>
        <v>4235</v>
      </c>
      <c r="E7" s="6">
        <f t="shared" si="0"/>
        <v>91.641086186540733</v>
      </c>
    </row>
    <row r="8" spans="1:8" ht="15.75" x14ac:dyDescent="0.2">
      <c r="A8" s="4">
        <v>3</v>
      </c>
      <c r="B8" s="2" t="s">
        <v>16</v>
      </c>
      <c r="C8" s="69">
        <f>[1]ORDEN!ES5</f>
        <v>1396</v>
      </c>
      <c r="D8" s="53">
        <f>[1]ORDEN!ET5</f>
        <v>1905</v>
      </c>
      <c r="E8" s="6">
        <f t="shared" si="0"/>
        <v>73.280839895013131</v>
      </c>
    </row>
    <row r="9" spans="1:8" ht="15.75" x14ac:dyDescent="0.2">
      <c r="A9" s="4">
        <v>4</v>
      </c>
      <c r="B9" s="2" t="s">
        <v>65</v>
      </c>
      <c r="C9" s="69">
        <f>[1]ORDEN!ES6</f>
        <v>1474</v>
      </c>
      <c r="D9" s="53">
        <f>[1]ORDEN!ET6</f>
        <v>1474</v>
      </c>
      <c r="E9" s="6">
        <f t="shared" si="0"/>
        <v>100</v>
      </c>
      <c r="H9" s="198"/>
    </row>
    <row r="10" spans="1:8" ht="15.75" x14ac:dyDescent="0.2">
      <c r="A10" s="4">
        <v>5</v>
      </c>
      <c r="B10" s="2" t="s">
        <v>17</v>
      </c>
      <c r="C10" s="69">
        <f>[1]ORDEN!ES7</f>
        <v>2554</v>
      </c>
      <c r="D10" s="53">
        <f>[1]ORDEN!ET7</f>
        <v>2554</v>
      </c>
      <c r="E10" s="6">
        <f t="shared" si="0"/>
        <v>100</v>
      </c>
      <c r="H10" s="198"/>
    </row>
    <row r="11" spans="1:8" ht="15.75" x14ac:dyDescent="0.2">
      <c r="A11" s="4">
        <v>6</v>
      </c>
      <c r="B11" s="2" t="s">
        <v>18</v>
      </c>
      <c r="C11" s="69">
        <f>[1]ORDEN!ES8</f>
        <v>3631</v>
      </c>
      <c r="D11" s="53">
        <f>[1]ORDEN!ET8</f>
        <v>3631</v>
      </c>
      <c r="E11" s="6">
        <f t="shared" si="0"/>
        <v>100</v>
      </c>
      <c r="H11" s="198"/>
    </row>
    <row r="12" spans="1:8" ht="15.75" x14ac:dyDescent="0.2">
      <c r="A12" s="4">
        <v>7</v>
      </c>
      <c r="B12" s="2" t="s">
        <v>5</v>
      </c>
      <c r="C12" s="69">
        <f>[1]ORDEN!ES9</f>
        <v>1078</v>
      </c>
      <c r="D12" s="53">
        <f>[1]ORDEN!ET9</f>
        <v>1838</v>
      </c>
      <c r="E12" s="6">
        <f t="shared" si="0"/>
        <v>58.650707290533191</v>
      </c>
      <c r="H12" s="198"/>
    </row>
    <row r="13" spans="1:8" ht="15.75" x14ac:dyDescent="0.2">
      <c r="A13" s="4">
        <v>8</v>
      </c>
      <c r="B13" s="2" t="s">
        <v>19</v>
      </c>
      <c r="C13" s="69">
        <f>[1]ORDEN!ES10</f>
        <v>1428</v>
      </c>
      <c r="D13" s="53">
        <f>[1]ORDEN!ET10</f>
        <v>1507</v>
      </c>
      <c r="E13" s="6">
        <f t="shared" si="0"/>
        <v>94.757796947577972</v>
      </c>
      <c r="H13" s="198"/>
    </row>
    <row r="14" spans="1:8" ht="15.75" x14ac:dyDescent="0.2">
      <c r="A14" s="4">
        <v>9</v>
      </c>
      <c r="B14" s="2" t="s">
        <v>36</v>
      </c>
      <c r="C14" s="69">
        <f>[1]ORDEN!ES11</f>
        <v>2837</v>
      </c>
      <c r="D14" s="53">
        <f>[1]ORDEN!ET11</f>
        <v>3398</v>
      </c>
      <c r="E14" s="6">
        <f t="shared" si="0"/>
        <v>83.490288404944081</v>
      </c>
      <c r="H14" s="198"/>
    </row>
    <row r="15" spans="1:8" ht="15.75" x14ac:dyDescent="0.2">
      <c r="A15" s="4">
        <v>10</v>
      </c>
      <c r="B15" s="2" t="s">
        <v>37</v>
      </c>
      <c r="C15" s="69">
        <f>[1]ORDEN!ES12</f>
        <v>368</v>
      </c>
      <c r="D15" s="53">
        <f>[1]ORDEN!ET12</f>
        <v>390</v>
      </c>
      <c r="E15" s="6">
        <f t="shared" si="0"/>
        <v>94.358974358974351</v>
      </c>
      <c r="H15" s="198"/>
    </row>
    <row r="16" spans="1:8" ht="15.75" x14ac:dyDescent="0.2">
      <c r="A16" s="4">
        <v>11</v>
      </c>
      <c r="B16" s="2" t="s">
        <v>66</v>
      </c>
      <c r="C16" s="69">
        <f>[1]ORDEN!ES13</f>
        <v>1266</v>
      </c>
      <c r="D16" s="53">
        <f>[1]ORDEN!ET13</f>
        <v>1266</v>
      </c>
      <c r="E16" s="6">
        <f t="shared" si="0"/>
        <v>100</v>
      </c>
      <c r="H16" s="198"/>
    </row>
    <row r="17" spans="1:8" ht="15.75" x14ac:dyDescent="0.2">
      <c r="A17" s="4">
        <v>12</v>
      </c>
      <c r="B17" s="2" t="s">
        <v>29</v>
      </c>
      <c r="C17" s="69">
        <f>[1]ORDEN!ES14</f>
        <v>1426</v>
      </c>
      <c r="D17" s="53">
        <f>[1]ORDEN!ET14</f>
        <v>2430</v>
      </c>
      <c r="E17" s="6">
        <f t="shared" si="0"/>
        <v>58.68312757201646</v>
      </c>
      <c r="H17" s="198"/>
    </row>
    <row r="18" spans="1:8" ht="15.75" x14ac:dyDescent="0.2">
      <c r="A18" s="4">
        <v>13</v>
      </c>
      <c r="B18" s="2" t="s">
        <v>68</v>
      </c>
      <c r="C18" s="69">
        <f>[1]ORDEN!ES15</f>
        <v>1134</v>
      </c>
      <c r="D18" s="53">
        <f>[1]ORDEN!ET15</f>
        <v>2876</v>
      </c>
      <c r="E18" s="6">
        <f t="shared" si="0"/>
        <v>39.429763560500696</v>
      </c>
      <c r="H18" s="198"/>
    </row>
    <row r="19" spans="1:8" ht="15.75" x14ac:dyDescent="0.2">
      <c r="A19" s="4">
        <v>14</v>
      </c>
      <c r="B19" s="2" t="s">
        <v>38</v>
      </c>
      <c r="C19" s="69">
        <f>[1]ORDEN!ES16</f>
        <v>1211</v>
      </c>
      <c r="D19" s="53">
        <f>[1]ORDEN!ET16</f>
        <v>1211</v>
      </c>
      <c r="E19" s="6">
        <f t="shared" si="0"/>
        <v>100</v>
      </c>
      <c r="H19" s="198"/>
    </row>
    <row r="20" spans="1:8" ht="15.75" x14ac:dyDescent="0.2">
      <c r="A20" s="4">
        <v>15</v>
      </c>
      <c r="B20" s="2" t="s">
        <v>30</v>
      </c>
      <c r="C20" s="69">
        <f>[1]ORDEN!ES17</f>
        <v>725</v>
      </c>
      <c r="D20" s="53">
        <f>[1]ORDEN!ET17</f>
        <v>877</v>
      </c>
      <c r="E20" s="6">
        <f t="shared" si="0"/>
        <v>82.668187001140254</v>
      </c>
      <c r="H20" s="198"/>
    </row>
    <row r="21" spans="1:8" ht="15.75" x14ac:dyDescent="0.2">
      <c r="A21" s="4">
        <v>16</v>
      </c>
      <c r="B21" s="2" t="s">
        <v>39</v>
      </c>
      <c r="C21" s="69">
        <f>[1]ORDEN!ES18</f>
        <v>1335</v>
      </c>
      <c r="D21" s="53">
        <f>[1]ORDEN!ET18</f>
        <v>1335</v>
      </c>
      <c r="E21" s="6">
        <f t="shared" si="0"/>
        <v>100</v>
      </c>
      <c r="H21" s="198"/>
    </row>
    <row r="22" spans="1:8" ht="15.75" x14ac:dyDescent="0.2">
      <c r="A22" s="4">
        <v>17</v>
      </c>
      <c r="B22" s="3" t="s">
        <v>32</v>
      </c>
      <c r="C22" s="69">
        <f>[1]ORDEN!ES19</f>
        <v>964</v>
      </c>
      <c r="D22" s="53">
        <f>[1]ORDEN!ET19</f>
        <v>964</v>
      </c>
      <c r="E22" s="6">
        <f t="shared" si="0"/>
        <v>100</v>
      </c>
      <c r="H22" s="198"/>
    </row>
    <row r="23" spans="1:8" ht="15.75" x14ac:dyDescent="0.2">
      <c r="A23" s="4">
        <v>18</v>
      </c>
      <c r="B23" s="2" t="s">
        <v>33</v>
      </c>
      <c r="C23" s="69">
        <f>[1]ORDEN!ES20</f>
        <v>1489</v>
      </c>
      <c r="D23" s="53">
        <f>[1]ORDEN!ET20</f>
        <v>1489</v>
      </c>
      <c r="E23" s="6">
        <f t="shared" si="0"/>
        <v>100</v>
      </c>
      <c r="H23" s="198"/>
    </row>
    <row r="24" spans="1:8" ht="15.75" x14ac:dyDescent="0.2">
      <c r="A24" s="4">
        <v>19</v>
      </c>
      <c r="B24" s="2" t="s">
        <v>28</v>
      </c>
      <c r="C24" s="69">
        <f>[1]ORDEN!ES21</f>
        <v>1121</v>
      </c>
      <c r="D24" s="53">
        <f>[1]ORDEN!ET21</f>
        <v>1121</v>
      </c>
      <c r="E24" s="6">
        <f t="shared" si="0"/>
        <v>100</v>
      </c>
      <c r="H24" s="198"/>
    </row>
    <row r="25" spans="1:8" ht="15.75" x14ac:dyDescent="0.2">
      <c r="A25" s="4">
        <v>20</v>
      </c>
      <c r="B25" s="2" t="s">
        <v>70</v>
      </c>
      <c r="C25" s="69">
        <f>[1]ORDEN!ES22</f>
        <v>0</v>
      </c>
      <c r="D25" s="53">
        <f>[1]ORDEN!ET22</f>
        <v>693</v>
      </c>
      <c r="E25" s="6">
        <f t="shared" si="0"/>
        <v>0</v>
      </c>
      <c r="H25" s="198"/>
    </row>
    <row r="26" spans="1:8" ht="15.75" x14ac:dyDescent="0.2">
      <c r="A26" s="4">
        <v>21</v>
      </c>
      <c r="B26" s="3" t="s">
        <v>35</v>
      </c>
      <c r="C26" s="69">
        <f>[1]ORDEN!ES23</f>
        <v>1870</v>
      </c>
      <c r="D26" s="53">
        <f>[1]ORDEN!ET23</f>
        <v>1870</v>
      </c>
      <c r="E26" s="6">
        <f t="shared" si="0"/>
        <v>100</v>
      </c>
      <c r="H26" s="198"/>
    </row>
    <row r="27" spans="1:8" ht="15.75" x14ac:dyDescent="0.2">
      <c r="A27" s="4">
        <v>22</v>
      </c>
      <c r="B27" s="3" t="s">
        <v>13</v>
      </c>
      <c r="C27" s="69">
        <f>[1]ORDEN!ES24</f>
        <v>0</v>
      </c>
      <c r="D27" s="53">
        <f>[1]ORDEN!ET24</f>
        <v>872</v>
      </c>
      <c r="E27" s="6">
        <f t="shared" si="0"/>
        <v>0</v>
      </c>
      <c r="H27" s="198"/>
    </row>
    <row r="28" spans="1:8" ht="15.75" x14ac:dyDescent="0.2">
      <c r="A28" s="4">
        <v>23</v>
      </c>
      <c r="B28" s="3" t="s">
        <v>40</v>
      </c>
      <c r="C28" s="69">
        <f>[1]ORDEN!ES25</f>
        <v>756</v>
      </c>
      <c r="D28" s="53">
        <f>[1]ORDEN!ET25</f>
        <v>756</v>
      </c>
      <c r="E28" s="6">
        <f t="shared" si="0"/>
        <v>100</v>
      </c>
      <c r="H28" s="198"/>
    </row>
    <row r="29" spans="1:8" ht="15.75" x14ac:dyDescent="0.2">
      <c r="A29" s="4">
        <v>24</v>
      </c>
      <c r="B29" s="3" t="s">
        <v>41</v>
      </c>
      <c r="C29" s="69">
        <f>[1]ORDEN!ES26</f>
        <v>1234</v>
      </c>
      <c r="D29" s="53">
        <f>[1]ORDEN!ET26</f>
        <v>1234</v>
      </c>
      <c r="E29" s="6">
        <f t="shared" si="0"/>
        <v>100</v>
      </c>
      <c r="H29" s="198"/>
    </row>
    <row r="30" spans="1:8" ht="15.75" x14ac:dyDescent="0.2">
      <c r="A30" s="4">
        <v>25</v>
      </c>
      <c r="B30" s="3" t="s">
        <v>42</v>
      </c>
      <c r="C30" s="69">
        <f>[1]ORDEN!ES27</f>
        <v>0</v>
      </c>
      <c r="D30" s="53">
        <f>[1]ORDEN!ET27</f>
        <v>2355</v>
      </c>
      <c r="E30" s="6">
        <f t="shared" si="0"/>
        <v>0</v>
      </c>
      <c r="H30" s="198"/>
    </row>
    <row r="31" spans="1:8" ht="15.75" x14ac:dyDescent="0.2">
      <c r="A31" s="4">
        <v>26</v>
      </c>
      <c r="B31" s="3" t="s">
        <v>43</v>
      </c>
      <c r="C31" s="69">
        <f>[1]ORDEN!ES28</f>
        <v>0</v>
      </c>
      <c r="D31" s="53">
        <f>[1]ORDEN!ET28</f>
        <v>1132</v>
      </c>
      <c r="E31" s="6">
        <f t="shared" si="0"/>
        <v>0</v>
      </c>
      <c r="H31" s="198"/>
    </row>
    <row r="32" spans="1:8" ht="15.75" x14ac:dyDescent="0.2">
      <c r="A32" s="4">
        <v>27</v>
      </c>
      <c r="B32" s="3" t="s">
        <v>44</v>
      </c>
      <c r="C32" s="69">
        <f>[1]ORDEN!ES29</f>
        <v>1090</v>
      </c>
      <c r="D32" s="53">
        <f>[1]ORDEN!ET29</f>
        <v>1390</v>
      </c>
      <c r="E32" s="6">
        <f t="shared" si="0"/>
        <v>78.417266187050359</v>
      </c>
      <c r="H32" s="198"/>
    </row>
    <row r="33" spans="1:8" ht="15.75" x14ac:dyDescent="0.2">
      <c r="A33" s="4">
        <v>28</v>
      </c>
      <c r="B33" s="3" t="s">
        <v>7</v>
      </c>
      <c r="C33" s="69">
        <f>[1]ORDEN!ES30</f>
        <v>0</v>
      </c>
      <c r="D33" s="53">
        <f>[1]ORDEN!ET30</f>
        <v>1063</v>
      </c>
      <c r="E33" s="6">
        <f t="shared" si="0"/>
        <v>0</v>
      </c>
      <c r="H33" s="198"/>
    </row>
    <row r="34" spans="1:8" ht="15.75" x14ac:dyDescent="0.2">
      <c r="A34" s="4">
        <v>29</v>
      </c>
      <c r="B34" s="3" t="s">
        <v>6</v>
      </c>
      <c r="C34" s="69">
        <f>[1]ORDEN!ES31</f>
        <v>0</v>
      </c>
      <c r="D34" s="53">
        <f>[1]ORDEN!ET31</f>
        <v>1321</v>
      </c>
      <c r="E34" s="6">
        <f t="shared" si="0"/>
        <v>0</v>
      </c>
      <c r="H34" s="198"/>
    </row>
    <row r="35" spans="1:8" ht="15.75" x14ac:dyDescent="0.2">
      <c r="A35" s="4">
        <v>30</v>
      </c>
      <c r="B35" s="3" t="s">
        <v>45</v>
      </c>
      <c r="C35" s="69">
        <f>[1]ORDEN!ES32</f>
        <v>1898</v>
      </c>
      <c r="D35" s="53">
        <f>[1]ORDEN!ET32</f>
        <v>2935</v>
      </c>
      <c r="E35" s="6">
        <f t="shared" si="0"/>
        <v>64.667802385008528</v>
      </c>
      <c r="H35" s="198"/>
    </row>
    <row r="36" spans="1:8" ht="15.75" x14ac:dyDescent="0.2">
      <c r="A36" s="4">
        <v>31</v>
      </c>
      <c r="B36" s="3" t="s">
        <v>46</v>
      </c>
      <c r="C36" s="69">
        <f>[1]ORDEN!ES33</f>
        <v>0</v>
      </c>
      <c r="D36" s="53">
        <f>[1]ORDEN!ET33</f>
        <v>803</v>
      </c>
      <c r="E36" s="6">
        <f t="shared" si="0"/>
        <v>0</v>
      </c>
      <c r="H36" s="198"/>
    </row>
    <row r="37" spans="1:8" ht="15.75" x14ac:dyDescent="0.2">
      <c r="A37" s="4">
        <v>32</v>
      </c>
      <c r="B37" s="3" t="s">
        <v>31</v>
      </c>
      <c r="C37" s="69">
        <f>[1]ORDEN!ES34</f>
        <v>1221</v>
      </c>
      <c r="D37" s="53">
        <f>[1]ORDEN!ET34</f>
        <v>1294</v>
      </c>
      <c r="E37" s="6">
        <f t="shared" si="0"/>
        <v>94.358578052550229</v>
      </c>
      <c r="H37" s="198"/>
    </row>
    <row r="38" spans="1:8" ht="15.75" x14ac:dyDescent="0.2">
      <c r="A38" s="4">
        <v>33</v>
      </c>
      <c r="B38" s="3" t="s">
        <v>64</v>
      </c>
      <c r="C38" s="69">
        <f>[1]ORDEN!ES35</f>
        <v>485</v>
      </c>
      <c r="D38" s="53">
        <f>[1]ORDEN!ET35</f>
        <v>876</v>
      </c>
      <c r="E38" s="6">
        <f t="shared" si="0"/>
        <v>55.365296803652967</v>
      </c>
      <c r="H38" s="198"/>
    </row>
    <row r="39" spans="1:8" ht="15.75" x14ac:dyDescent="0.2">
      <c r="A39" s="4">
        <v>34</v>
      </c>
      <c r="B39" s="3" t="s">
        <v>47</v>
      </c>
      <c r="C39" s="69">
        <f>[1]ORDEN!ES36</f>
        <v>426</v>
      </c>
      <c r="D39" s="53">
        <f>[1]ORDEN!ET36</f>
        <v>1576</v>
      </c>
      <c r="E39" s="6">
        <f t="shared" si="0"/>
        <v>27.030456852791879</v>
      </c>
      <c r="H39" s="198"/>
    </row>
    <row r="40" spans="1:8" ht="15.75" x14ac:dyDescent="0.2">
      <c r="A40" s="4">
        <v>35</v>
      </c>
      <c r="B40" s="3" t="s">
        <v>48</v>
      </c>
      <c r="C40" s="69">
        <f>[1]ORDEN!ES37</f>
        <v>356</v>
      </c>
      <c r="D40" s="53">
        <f>[1]ORDEN!ET37</f>
        <v>600</v>
      </c>
      <c r="E40" s="6">
        <f t="shared" si="0"/>
        <v>59.333333333333336</v>
      </c>
      <c r="H40" s="198"/>
    </row>
    <row r="41" spans="1:8" ht="15.75" x14ac:dyDescent="0.2">
      <c r="A41" s="4">
        <v>36</v>
      </c>
      <c r="B41" s="3" t="s">
        <v>49</v>
      </c>
      <c r="C41" s="69">
        <f>[1]ORDEN!ES38</f>
        <v>1177</v>
      </c>
      <c r="D41" s="53">
        <f>[1]ORDEN!ET38</f>
        <v>1412</v>
      </c>
      <c r="E41" s="6">
        <f t="shared" si="0"/>
        <v>83.356940509915006</v>
      </c>
      <c r="H41" s="198"/>
    </row>
    <row r="42" spans="1:8" ht="15.75" x14ac:dyDescent="0.2">
      <c r="A42" s="4">
        <v>37</v>
      </c>
      <c r="B42" s="3" t="s">
        <v>8</v>
      </c>
      <c r="C42" s="69">
        <f>[1]ORDEN!ES39</f>
        <v>1763</v>
      </c>
      <c r="D42" s="53">
        <f>[1]ORDEN!ET39</f>
        <v>2009</v>
      </c>
      <c r="E42" s="6">
        <f t="shared" si="0"/>
        <v>87.755102040816325</v>
      </c>
      <c r="H42" s="198"/>
    </row>
    <row r="43" spans="1:8" ht="15.75" x14ac:dyDescent="0.2">
      <c r="A43" s="4">
        <v>38</v>
      </c>
      <c r="B43" s="3" t="s">
        <v>50</v>
      </c>
      <c r="C43" s="69">
        <f>[1]ORDEN!ES40</f>
        <v>1214</v>
      </c>
      <c r="D43" s="53">
        <f>[1]ORDEN!ET40</f>
        <v>1857</v>
      </c>
      <c r="E43" s="6">
        <f t="shared" si="0"/>
        <v>65.374259558427568</v>
      </c>
      <c r="H43" s="198"/>
    </row>
    <row r="44" spans="1:8" ht="15.75" x14ac:dyDescent="0.2">
      <c r="A44" s="4">
        <v>39</v>
      </c>
      <c r="B44" s="2" t="s">
        <v>26</v>
      </c>
      <c r="C44" s="69">
        <f>[1]ORDEN!ES41</f>
        <v>1544</v>
      </c>
      <c r="D44" s="53">
        <f>[1]ORDEN!ET41</f>
        <v>1732</v>
      </c>
      <c r="E44" s="6">
        <f t="shared" si="0"/>
        <v>89.145496535796767</v>
      </c>
      <c r="H44" s="198"/>
    </row>
    <row r="45" spans="1:8" ht="15.75" x14ac:dyDescent="0.2">
      <c r="A45" s="4">
        <v>40</v>
      </c>
      <c r="B45" s="2" t="s">
        <v>51</v>
      </c>
      <c r="C45" s="69">
        <f>[1]ORDEN!ES42</f>
        <v>0</v>
      </c>
      <c r="D45" s="53">
        <f>[1]ORDEN!ET42</f>
        <v>1191</v>
      </c>
      <c r="E45" s="6">
        <f t="shared" si="0"/>
        <v>0</v>
      </c>
      <c r="H45" s="198"/>
    </row>
    <row r="46" spans="1:8" ht="18.75" customHeight="1" x14ac:dyDescent="0.2">
      <c r="A46" s="4">
        <v>41</v>
      </c>
      <c r="B46" s="51" t="s">
        <v>72</v>
      </c>
      <c r="C46" s="69">
        <f>[1]ORDEN!ES43</f>
        <v>682</v>
      </c>
      <c r="D46" s="53">
        <f>[1]ORDEN!ET43</f>
        <v>1191</v>
      </c>
      <c r="E46" s="6">
        <f t="shared" si="0"/>
        <v>57.262804366078925</v>
      </c>
      <c r="H46" s="198"/>
    </row>
    <row r="47" spans="1:8" ht="15.75" x14ac:dyDescent="0.2">
      <c r="A47" s="4">
        <v>42</v>
      </c>
      <c r="B47" s="2" t="s">
        <v>34</v>
      </c>
      <c r="C47" s="69">
        <f>[1]ORDEN!ES44</f>
        <v>0</v>
      </c>
      <c r="D47" s="53">
        <f>[1]ORDEN!ET44</f>
        <v>547</v>
      </c>
      <c r="E47" s="6">
        <f t="shared" si="0"/>
        <v>0</v>
      </c>
      <c r="H47" s="198"/>
    </row>
    <row r="48" spans="1:8" ht="15.75" x14ac:dyDescent="0.2">
      <c r="A48" s="4">
        <v>43</v>
      </c>
      <c r="B48" s="2" t="s">
        <v>52</v>
      </c>
      <c r="C48" s="69">
        <f>[1]ORDEN!ES45</f>
        <v>944</v>
      </c>
      <c r="D48" s="53">
        <f>[1]ORDEN!ET45</f>
        <v>1108</v>
      </c>
      <c r="E48" s="6">
        <f t="shared" si="0"/>
        <v>85.198555956678703</v>
      </c>
      <c r="H48" s="198"/>
    </row>
    <row r="49" spans="1:8" ht="15.75" x14ac:dyDescent="0.2">
      <c r="A49" s="4">
        <v>44</v>
      </c>
      <c r="B49" s="2" t="s">
        <v>9</v>
      </c>
      <c r="C49" s="69">
        <f>[1]ORDEN!ES46</f>
        <v>386</v>
      </c>
      <c r="D49" s="53">
        <f>[1]ORDEN!ET46</f>
        <v>669</v>
      </c>
      <c r="E49" s="6">
        <f t="shared" si="0"/>
        <v>57.698056801195818</v>
      </c>
      <c r="H49" s="198"/>
    </row>
    <row r="50" spans="1:8" ht="15.75" x14ac:dyDescent="0.2">
      <c r="A50" s="4">
        <v>45</v>
      </c>
      <c r="B50" s="2" t="s">
        <v>53</v>
      </c>
      <c r="C50" s="69">
        <f>[1]ORDEN!ES47</f>
        <v>1456</v>
      </c>
      <c r="D50" s="53">
        <f>[1]ORDEN!ET47</f>
        <v>1456</v>
      </c>
      <c r="E50" s="6">
        <f t="shared" si="0"/>
        <v>100</v>
      </c>
      <c r="H50" s="198"/>
    </row>
    <row r="51" spans="1:8" ht="15.75" x14ac:dyDescent="0.2">
      <c r="A51" s="4">
        <v>46</v>
      </c>
      <c r="B51" s="2" t="s">
        <v>27</v>
      </c>
      <c r="C51" s="69">
        <f>[1]ORDEN!ES48</f>
        <v>1821</v>
      </c>
      <c r="D51" s="53">
        <f>[1]ORDEN!ET48</f>
        <v>1962</v>
      </c>
      <c r="E51" s="6">
        <f t="shared" si="0"/>
        <v>92.813455657492355</v>
      </c>
      <c r="H51" s="198"/>
    </row>
    <row r="52" spans="1:8" ht="15.75" x14ac:dyDescent="0.2">
      <c r="A52" s="4">
        <v>47</v>
      </c>
      <c r="B52" s="2" t="s">
        <v>54</v>
      </c>
      <c r="C52" s="69">
        <f>[1]ORDEN!ES49</f>
        <v>0</v>
      </c>
      <c r="D52" s="53">
        <f>[1]ORDEN!ET49</f>
        <v>963</v>
      </c>
      <c r="E52" s="6">
        <f t="shared" si="0"/>
        <v>0</v>
      </c>
      <c r="H52" s="198"/>
    </row>
    <row r="53" spans="1:8" ht="15.75" x14ac:dyDescent="0.2">
      <c r="A53" s="4">
        <v>48</v>
      </c>
      <c r="B53" s="3" t="s">
        <v>4</v>
      </c>
      <c r="C53" s="69">
        <f>[1]ORDEN!ES50</f>
        <v>0</v>
      </c>
      <c r="D53" s="53">
        <f>[1]ORDEN!ET50</f>
        <v>1403</v>
      </c>
      <c r="E53" s="6">
        <f t="shared" si="0"/>
        <v>0</v>
      </c>
      <c r="H53" s="198"/>
    </row>
    <row r="54" spans="1:8" ht="15.75" x14ac:dyDescent="0.2">
      <c r="A54" s="4">
        <v>49</v>
      </c>
      <c r="B54" s="3" t="s">
        <v>55</v>
      </c>
      <c r="C54" s="69">
        <f>[1]ORDEN!ES51</f>
        <v>736</v>
      </c>
      <c r="D54" s="53">
        <f>[1]ORDEN!ET51</f>
        <v>912</v>
      </c>
      <c r="E54" s="6">
        <f t="shared" si="0"/>
        <v>80.701754385964904</v>
      </c>
      <c r="H54" s="198"/>
    </row>
    <row r="55" spans="1:8" ht="15.75" x14ac:dyDescent="0.2">
      <c r="A55" s="4">
        <v>50</v>
      </c>
      <c r="B55" s="2" t="s">
        <v>63</v>
      </c>
      <c r="C55" s="69">
        <f>[1]ORDEN!ES52</f>
        <v>0</v>
      </c>
      <c r="D55" s="53">
        <f>[1]ORDEN!ET52</f>
        <v>1252</v>
      </c>
      <c r="E55" s="6">
        <f t="shared" si="0"/>
        <v>0</v>
      </c>
      <c r="H55" s="198"/>
    </row>
    <row r="56" spans="1:8" ht="15.75" x14ac:dyDescent="0.2">
      <c r="A56" s="4">
        <v>51</v>
      </c>
      <c r="B56" s="2" t="s">
        <v>56</v>
      </c>
      <c r="C56" s="69">
        <f>[1]ORDEN!ES53</f>
        <v>0</v>
      </c>
      <c r="D56" s="53">
        <f>[1]ORDEN!ET53</f>
        <v>905</v>
      </c>
      <c r="E56" s="6">
        <f t="shared" si="0"/>
        <v>0</v>
      </c>
      <c r="H56" s="198"/>
    </row>
    <row r="57" spans="1:8" ht="18" customHeight="1" x14ac:dyDescent="0.2">
      <c r="A57" s="4">
        <v>52</v>
      </c>
      <c r="B57" s="5" t="s">
        <v>11</v>
      </c>
      <c r="C57" s="69">
        <f>[1]ORDEN!ES54</f>
        <v>0</v>
      </c>
      <c r="D57" s="53">
        <f>[1]ORDEN!ET54</f>
        <v>454</v>
      </c>
      <c r="E57" s="6">
        <f t="shared" si="0"/>
        <v>0</v>
      </c>
      <c r="H57" s="198"/>
    </row>
    <row r="58" spans="1:8" ht="15.75" x14ac:dyDescent="0.2">
      <c r="A58" s="4">
        <v>53</v>
      </c>
      <c r="B58" s="3" t="s">
        <v>57</v>
      </c>
      <c r="C58" s="69">
        <f>[1]ORDEN!ES55</f>
        <v>0</v>
      </c>
      <c r="D58" s="53">
        <f>[1]ORDEN!ET55</f>
        <v>1160</v>
      </c>
      <c r="E58" s="6">
        <f t="shared" si="0"/>
        <v>0</v>
      </c>
      <c r="H58" s="198"/>
    </row>
    <row r="59" spans="1:8" ht="15.75" x14ac:dyDescent="0.2">
      <c r="A59" s="4">
        <v>54</v>
      </c>
      <c r="B59" s="2" t="s">
        <v>216</v>
      </c>
      <c r="C59" s="69">
        <f>[1]ORDEN!ES56</f>
        <v>406</v>
      </c>
      <c r="D59" s="53">
        <f>[1]ORDEN!ET56</f>
        <v>821</v>
      </c>
      <c r="E59" s="6">
        <f t="shared" si="0"/>
        <v>49.451887941534714</v>
      </c>
      <c r="H59" s="198"/>
    </row>
    <row r="60" spans="1:8" ht="15.75" x14ac:dyDescent="0.2">
      <c r="A60" s="4" t="s">
        <v>23</v>
      </c>
      <c r="B60" s="2" t="s">
        <v>20</v>
      </c>
      <c r="C60" s="69">
        <f>[1]ORDEN!ES57</f>
        <v>0</v>
      </c>
      <c r="D60" s="53">
        <f>[1]ORDEN!ET57</f>
        <v>1221</v>
      </c>
      <c r="E60" s="6">
        <f t="shared" si="0"/>
        <v>0</v>
      </c>
      <c r="H60" s="198"/>
    </row>
    <row r="61" spans="1:8" ht="15.75" x14ac:dyDescent="0.2">
      <c r="A61" s="4" t="s">
        <v>24</v>
      </c>
      <c r="B61" s="2" t="s">
        <v>21</v>
      </c>
      <c r="C61" s="69">
        <f>[1]ORDEN!ES58</f>
        <v>0</v>
      </c>
      <c r="D61" s="53">
        <f>[1]ORDEN!ET58</f>
        <v>1047</v>
      </c>
      <c r="E61" s="6">
        <f t="shared" si="0"/>
        <v>0</v>
      </c>
      <c r="H61" s="198"/>
    </row>
    <row r="62" spans="1:8" ht="15.75" x14ac:dyDescent="0.2">
      <c r="A62" s="4" t="s">
        <v>25</v>
      </c>
      <c r="B62" s="2" t="s">
        <v>22</v>
      </c>
      <c r="C62" s="69">
        <f>[1]ORDEN!ES59</f>
        <v>0</v>
      </c>
      <c r="D62" s="53">
        <f>[1]ORDEN!ET59</f>
        <v>360</v>
      </c>
      <c r="E62" s="6">
        <f t="shared" si="0"/>
        <v>0</v>
      </c>
      <c r="H62" s="198"/>
    </row>
    <row r="63" spans="1:8" ht="15.75" x14ac:dyDescent="0.2">
      <c r="A63" s="4" t="s">
        <v>58</v>
      </c>
      <c r="B63" s="2" t="s">
        <v>60</v>
      </c>
      <c r="C63" s="69">
        <f>[1]ORDEN!ES60</f>
        <v>0</v>
      </c>
      <c r="D63" s="53">
        <f>[1]ORDEN!ET60</f>
        <v>784</v>
      </c>
      <c r="E63" s="6">
        <f t="shared" si="0"/>
        <v>0</v>
      </c>
      <c r="H63" s="198"/>
    </row>
    <row r="64" spans="1:8" ht="15.75" x14ac:dyDescent="0.2">
      <c r="A64" s="4" t="s">
        <v>59</v>
      </c>
      <c r="B64" s="12" t="s">
        <v>62</v>
      </c>
      <c r="C64" s="69">
        <f>[1]ORDEN!ES61</f>
        <v>1112</v>
      </c>
      <c r="D64" s="53">
        <f>[1]ORDEN!ET61</f>
        <v>1112</v>
      </c>
      <c r="E64" s="6">
        <f t="shared" si="0"/>
        <v>100</v>
      </c>
      <c r="H64" s="198"/>
    </row>
    <row r="65" spans="1:8" ht="15.75" x14ac:dyDescent="0.2">
      <c r="A65" s="92">
        <v>60</v>
      </c>
      <c r="B65" s="66" t="s">
        <v>61</v>
      </c>
      <c r="C65" s="69">
        <f>[1]ORDEN!ES62</f>
        <v>0</v>
      </c>
      <c r="D65" s="53">
        <f>[1]ORDEN!ET62</f>
        <v>395</v>
      </c>
      <c r="E65" s="6">
        <f t="shared" si="0"/>
        <v>0</v>
      </c>
      <c r="H65" s="198"/>
    </row>
    <row r="66" spans="1:8" ht="16.5" thickBot="1" x14ac:dyDescent="0.25">
      <c r="A66" s="92">
        <v>61</v>
      </c>
      <c r="B66" s="66" t="s">
        <v>87</v>
      </c>
      <c r="C66" s="69">
        <f>[1]ORDEN!ES63</f>
        <v>0</v>
      </c>
      <c r="D66" s="53">
        <f>[1]ORDEN!ET63</f>
        <v>382</v>
      </c>
      <c r="E66" s="6">
        <f t="shared" si="0"/>
        <v>0</v>
      </c>
      <c r="H66" s="198"/>
    </row>
    <row r="67" spans="1:8" ht="17.25" thickTop="1" thickBot="1" x14ac:dyDescent="0.25">
      <c r="A67" s="490" t="s">
        <v>10</v>
      </c>
      <c r="B67" s="491"/>
      <c r="C67" s="70">
        <f>SUM(C6:C66)</f>
        <v>53640</v>
      </c>
      <c r="D67" s="71">
        <f>SUM(D6:D66)</f>
        <v>85630</v>
      </c>
      <c r="E67" s="8">
        <f t="shared" si="0"/>
        <v>62.641597570944761</v>
      </c>
    </row>
    <row r="68" spans="1:8" ht="16.5" thickTop="1" x14ac:dyDescent="0.2">
      <c r="A68" s="9" t="s">
        <v>217</v>
      </c>
      <c r="B68" s="13"/>
      <c r="C68" s="14"/>
      <c r="D68" s="14"/>
      <c r="E68" s="14"/>
    </row>
  </sheetData>
  <mergeCells count="5">
    <mergeCell ref="A1:E1"/>
    <mergeCell ref="C4:E4"/>
    <mergeCell ref="A67:B67"/>
    <mergeCell ref="B4:B5"/>
    <mergeCell ref="A4:A5"/>
  </mergeCells>
  <phoneticPr fontId="5" type="noConversion"/>
  <printOptions horizontalCentered="1"/>
  <pageMargins left="0.39370078740157483" right="0.39370078740157483" top="0.39370078740157483" bottom="0.39370078740157483" header="0" footer="0"/>
  <pageSetup scale="6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3"/>
  <sheetViews>
    <sheetView view="pageBreakPreview" topLeftCell="O39" zoomScaleNormal="110" zoomScaleSheetLayoutView="100" workbookViewId="0">
      <selection activeCell="E66" sqref="E66"/>
    </sheetView>
  </sheetViews>
  <sheetFormatPr baseColWidth="10" defaultRowHeight="12.75" x14ac:dyDescent="0.2"/>
  <cols>
    <col min="1" max="1" width="3.85546875" style="119" customWidth="1"/>
    <col min="2" max="2" width="35.42578125" style="114" customWidth="1"/>
    <col min="3" max="3" width="6.85546875" style="112" customWidth="1"/>
    <col min="4" max="4" width="8.28515625" style="112" customWidth="1"/>
    <col min="5" max="5" width="7.42578125" style="112" customWidth="1"/>
    <col min="6" max="7" width="8.42578125" style="112" customWidth="1"/>
    <col min="8" max="8" width="6.7109375" style="112" customWidth="1"/>
    <col min="9" max="11" width="8" style="112" customWidth="1"/>
    <col min="12" max="12" width="8.5703125" style="112" customWidth="1"/>
    <col min="13" max="13" width="7.5703125" style="112" customWidth="1"/>
    <col min="14" max="14" width="9" style="112" customWidth="1"/>
    <col min="15" max="15" width="3.85546875" style="119" customWidth="1"/>
    <col min="16" max="16" width="35.42578125" style="114" customWidth="1"/>
    <col min="17" max="17" width="7.42578125" style="112" customWidth="1"/>
    <col min="18" max="19" width="8.7109375" style="112" customWidth="1"/>
    <col min="20" max="21" width="9.7109375" style="115" customWidth="1"/>
    <col min="22" max="22" width="11.42578125" style="115" customWidth="1"/>
    <col min="23" max="16384" width="11.42578125" style="112"/>
  </cols>
  <sheetData>
    <row r="1" spans="1:28" ht="15" x14ac:dyDescent="0.25">
      <c r="A1" s="508" t="s">
        <v>346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 t="s">
        <v>352</v>
      </c>
      <c r="P1" s="508"/>
      <c r="Q1" s="508"/>
      <c r="R1" s="508"/>
      <c r="S1" s="508"/>
      <c r="T1" s="508"/>
      <c r="U1" s="508"/>
      <c r="V1" s="508"/>
      <c r="W1" s="508"/>
      <c r="X1" s="508"/>
      <c r="Y1" s="508"/>
      <c r="Z1" s="508"/>
      <c r="AA1" s="508"/>
      <c r="AB1" s="508"/>
    </row>
    <row r="2" spans="1:28" ht="14.25" customHeight="1" x14ac:dyDescent="0.25">
      <c r="A2" s="508"/>
      <c r="B2" s="508"/>
      <c r="C2" s="508"/>
      <c r="D2" s="508"/>
      <c r="O2" s="112"/>
      <c r="P2" s="112"/>
    </row>
    <row r="3" spans="1:28" ht="14.25" customHeight="1" thickBot="1" x14ac:dyDescent="0.3">
      <c r="A3" s="113"/>
      <c r="N3" s="45" t="s">
        <v>356</v>
      </c>
      <c r="O3" s="113"/>
      <c r="V3" s="45"/>
      <c r="AB3" s="45" t="s">
        <v>355</v>
      </c>
    </row>
    <row r="4" spans="1:28" ht="23.25" customHeight="1" thickTop="1" thickBot="1" x14ac:dyDescent="0.25">
      <c r="A4" s="502" t="s">
        <v>105</v>
      </c>
      <c r="B4" s="504" t="s">
        <v>106</v>
      </c>
      <c r="C4" s="499" t="s">
        <v>354</v>
      </c>
      <c r="D4" s="500"/>
      <c r="E4" s="500"/>
      <c r="F4" s="500"/>
      <c r="G4" s="500"/>
      <c r="H4" s="501"/>
      <c r="I4" s="499" t="s">
        <v>353</v>
      </c>
      <c r="J4" s="500"/>
      <c r="K4" s="500"/>
      <c r="L4" s="500"/>
      <c r="M4" s="500"/>
      <c r="N4" s="501"/>
      <c r="O4" s="502" t="s">
        <v>105</v>
      </c>
      <c r="P4" s="504" t="s">
        <v>106</v>
      </c>
      <c r="Q4" s="499" t="s">
        <v>266</v>
      </c>
      <c r="R4" s="500"/>
      <c r="S4" s="500"/>
      <c r="T4" s="500"/>
      <c r="U4" s="500"/>
      <c r="V4" s="501"/>
      <c r="W4" s="509" t="s">
        <v>266</v>
      </c>
      <c r="X4" s="510"/>
      <c r="Y4" s="510"/>
      <c r="Z4" s="510"/>
      <c r="AA4" s="510"/>
      <c r="AB4" s="511"/>
    </row>
    <row r="5" spans="1:28" ht="32.25" customHeight="1" thickTop="1" thickBot="1" x14ac:dyDescent="0.25">
      <c r="A5" s="503"/>
      <c r="B5" s="505"/>
      <c r="C5" s="473" t="s">
        <v>267</v>
      </c>
      <c r="D5" s="474" t="s">
        <v>268</v>
      </c>
      <c r="E5" s="474" t="s">
        <v>269</v>
      </c>
      <c r="F5" s="474" t="s">
        <v>270</v>
      </c>
      <c r="G5" s="475" t="s">
        <v>271</v>
      </c>
      <c r="H5" s="476" t="s">
        <v>10</v>
      </c>
      <c r="I5" s="477" t="s">
        <v>267</v>
      </c>
      <c r="J5" s="477" t="s">
        <v>268</v>
      </c>
      <c r="K5" s="477" t="s">
        <v>269</v>
      </c>
      <c r="L5" s="477" t="s">
        <v>270</v>
      </c>
      <c r="M5" s="477" t="s">
        <v>271</v>
      </c>
      <c r="N5" s="477" t="s">
        <v>10</v>
      </c>
      <c r="O5" s="503"/>
      <c r="P5" s="505"/>
      <c r="Q5" s="478" t="s">
        <v>267</v>
      </c>
      <c r="R5" s="478" t="s">
        <v>268</v>
      </c>
      <c r="S5" s="478" t="s">
        <v>269</v>
      </c>
      <c r="T5" s="478" t="s">
        <v>270</v>
      </c>
      <c r="U5" s="478" t="s">
        <v>271</v>
      </c>
      <c r="V5" s="478" t="s">
        <v>10</v>
      </c>
      <c r="W5" s="472" t="s">
        <v>267</v>
      </c>
      <c r="X5" s="472" t="s">
        <v>268</v>
      </c>
      <c r="Y5" s="472" t="s">
        <v>269</v>
      </c>
      <c r="Z5" s="472" t="s">
        <v>270</v>
      </c>
      <c r="AA5" s="472" t="s">
        <v>271</v>
      </c>
      <c r="AB5" s="472" t="s">
        <v>10</v>
      </c>
    </row>
    <row r="6" spans="1:28" ht="13.5" customHeight="1" thickTop="1" x14ac:dyDescent="0.2">
      <c r="A6" s="436">
        <v>1</v>
      </c>
      <c r="B6" s="450" t="s">
        <v>15</v>
      </c>
      <c r="C6" s="448">
        <f>'[1]18'!$W7</f>
        <v>8</v>
      </c>
      <c r="D6" s="432">
        <f>'[1]18'!$X7</f>
        <v>5</v>
      </c>
      <c r="E6" s="432">
        <f>'[1]18'!$Y7</f>
        <v>0</v>
      </c>
      <c r="F6" s="432">
        <f>'[1]18'!$Z7</f>
        <v>0</v>
      </c>
      <c r="G6" s="432">
        <f>'[1]18'!$AA7</f>
        <v>0</v>
      </c>
      <c r="H6" s="446">
        <f t="shared" ref="H6:H30" si="0">SUM(C6:G6)</f>
        <v>13</v>
      </c>
      <c r="I6" s="459">
        <f t="shared" ref="I6:I65" si="1">IFERROR(C6/H6*100,0)</f>
        <v>61.53846153846154</v>
      </c>
      <c r="J6" s="460">
        <f t="shared" ref="J6:J65" si="2">IFERROR(D6/H6*100,0)</f>
        <v>38.461538461538467</v>
      </c>
      <c r="K6" s="460">
        <f t="shared" ref="K6:K65" si="3">IFERROR(E6/H6*100,0)</f>
        <v>0</v>
      </c>
      <c r="L6" s="460">
        <f t="shared" ref="L6:L65" si="4">IFERROR(F6/H6*100,0)</f>
        <v>0</v>
      </c>
      <c r="M6" s="460">
        <f t="shared" ref="M6:M65" si="5">IFERROR(G6/H6*100,0)</f>
        <v>0</v>
      </c>
      <c r="N6" s="437">
        <f>SUM(I6:M6)</f>
        <v>100</v>
      </c>
      <c r="O6" s="436">
        <v>1</v>
      </c>
      <c r="P6" s="450" t="s">
        <v>15</v>
      </c>
      <c r="Q6" s="438">
        <f>'[1]18'!$AC7</f>
        <v>857</v>
      </c>
      <c r="R6" s="438">
        <f>'[1]18'!$AD7</f>
        <v>888</v>
      </c>
      <c r="S6" s="438">
        <f>'[1]18'!$AE7</f>
        <v>0</v>
      </c>
      <c r="T6" s="439">
        <f>'[1]18'!$AF7</f>
        <v>0</v>
      </c>
      <c r="U6" s="439">
        <f>'[1]18'!$AG7</f>
        <v>0</v>
      </c>
      <c r="V6" s="440">
        <f t="shared" ref="V6:V30" si="6">SUM(Q6:U6)</f>
        <v>1745</v>
      </c>
      <c r="W6" s="459">
        <f t="shared" ref="W6:W65" si="7">IFERROR(Q6/V6*100,0)</f>
        <v>49.11174785100286</v>
      </c>
      <c r="X6" s="460">
        <f t="shared" ref="X6:X65" si="8">IFERROR(R6/V6*100,0)</f>
        <v>50.88825214899714</v>
      </c>
      <c r="Y6" s="460">
        <f t="shared" ref="Y6:Y65" si="9">IFERROR(S6/V6*100,0)</f>
        <v>0</v>
      </c>
      <c r="Z6" s="460">
        <f t="shared" ref="Z6:Z65" si="10">IFERROR(T6/V6*100,0)</f>
        <v>0</v>
      </c>
      <c r="AA6" s="460">
        <f t="shared" ref="AA6:AA65" si="11">IFERROR(U6/V6*100,0)</f>
        <v>0</v>
      </c>
      <c r="AB6" s="479">
        <f>SUM(W6:AA6)</f>
        <v>100</v>
      </c>
    </row>
    <row r="7" spans="1:28" x14ac:dyDescent="0.2">
      <c r="A7" s="441">
        <v>2</v>
      </c>
      <c r="B7" s="451" t="s">
        <v>67</v>
      </c>
      <c r="C7" s="449">
        <f>'[1]18'!$W8</f>
        <v>3</v>
      </c>
      <c r="D7" s="435">
        <f>'[1]18'!$X8</f>
        <v>4</v>
      </c>
      <c r="E7" s="435">
        <f>'[1]18'!$Y8</f>
        <v>2</v>
      </c>
      <c r="F7" s="435">
        <f>'[1]18'!$Z8</f>
        <v>0</v>
      </c>
      <c r="G7" s="433">
        <f>'[1]18'!$AA8</f>
        <v>0</v>
      </c>
      <c r="H7" s="447">
        <f t="shared" si="0"/>
        <v>9</v>
      </c>
      <c r="I7" s="459">
        <f t="shared" si="1"/>
        <v>33.333333333333329</v>
      </c>
      <c r="J7" s="460">
        <f t="shared" si="2"/>
        <v>44.444444444444443</v>
      </c>
      <c r="K7" s="460">
        <f t="shared" si="3"/>
        <v>22.222222222222221</v>
      </c>
      <c r="L7" s="460">
        <f t="shared" si="4"/>
        <v>0</v>
      </c>
      <c r="M7" s="460">
        <f t="shared" si="5"/>
        <v>0</v>
      </c>
      <c r="N7" s="442">
        <f t="shared" ref="N7:N67" si="12">SUM(I7:M7)</f>
        <v>100</v>
      </c>
      <c r="O7" s="441">
        <v>2</v>
      </c>
      <c r="P7" s="451" t="s">
        <v>67</v>
      </c>
      <c r="Q7" s="443">
        <f>'[1]18'!$AC8</f>
        <v>486</v>
      </c>
      <c r="R7" s="443">
        <f>'[1]18'!$AD8</f>
        <v>1641</v>
      </c>
      <c r="S7" s="443">
        <f>'[1]18'!$AE8</f>
        <v>1754</v>
      </c>
      <c r="T7" s="444">
        <f>'[1]18'!$AF8</f>
        <v>0</v>
      </c>
      <c r="U7" s="444">
        <f>'[1]18'!$AG8</f>
        <v>0</v>
      </c>
      <c r="V7" s="214">
        <f t="shared" si="6"/>
        <v>3881</v>
      </c>
      <c r="W7" s="459">
        <f t="shared" si="7"/>
        <v>12.522545735635147</v>
      </c>
      <c r="X7" s="460">
        <f t="shared" si="8"/>
        <v>42.282916774027314</v>
      </c>
      <c r="Y7" s="460">
        <f t="shared" si="9"/>
        <v>45.194537490337545</v>
      </c>
      <c r="Z7" s="460">
        <f t="shared" si="10"/>
        <v>0</v>
      </c>
      <c r="AA7" s="460">
        <f t="shared" si="11"/>
        <v>0</v>
      </c>
      <c r="AB7" s="480">
        <f t="shared" ref="AB7:AB67" si="13">SUM(W7:AA7)</f>
        <v>100</v>
      </c>
    </row>
    <row r="8" spans="1:28" x14ac:dyDescent="0.2">
      <c r="A8" s="441">
        <v>3</v>
      </c>
      <c r="B8" s="451" t="s">
        <v>16</v>
      </c>
      <c r="C8" s="449">
        <f>'[1]18'!$W9</f>
        <v>4</v>
      </c>
      <c r="D8" s="435">
        <f>'[1]18'!$X9</f>
        <v>3</v>
      </c>
      <c r="E8" s="435">
        <f>'[1]18'!$Y9</f>
        <v>0</v>
      </c>
      <c r="F8" s="435">
        <f>'[1]18'!$Z9</f>
        <v>0</v>
      </c>
      <c r="G8" s="433">
        <f>'[1]18'!$AA9</f>
        <v>0</v>
      </c>
      <c r="H8" s="447">
        <f t="shared" si="0"/>
        <v>7</v>
      </c>
      <c r="I8" s="459">
        <f t="shared" si="1"/>
        <v>57.142857142857139</v>
      </c>
      <c r="J8" s="460">
        <f t="shared" si="2"/>
        <v>42.857142857142854</v>
      </c>
      <c r="K8" s="460">
        <f t="shared" si="3"/>
        <v>0</v>
      </c>
      <c r="L8" s="460">
        <f t="shared" si="4"/>
        <v>0</v>
      </c>
      <c r="M8" s="460">
        <f t="shared" si="5"/>
        <v>0</v>
      </c>
      <c r="N8" s="442">
        <f t="shared" si="12"/>
        <v>100</v>
      </c>
      <c r="O8" s="441">
        <v>3</v>
      </c>
      <c r="P8" s="451" t="s">
        <v>16</v>
      </c>
      <c r="Q8" s="443">
        <f>'[1]18'!$AC9</f>
        <v>589</v>
      </c>
      <c r="R8" s="443">
        <f>'[1]18'!$AD9</f>
        <v>807</v>
      </c>
      <c r="S8" s="443">
        <f>'[1]18'!$AE9</f>
        <v>0</v>
      </c>
      <c r="T8" s="444">
        <f>'[1]18'!$AF9</f>
        <v>0</v>
      </c>
      <c r="U8" s="444">
        <f>'[1]18'!$AG9</f>
        <v>0</v>
      </c>
      <c r="V8" s="214">
        <f t="shared" si="6"/>
        <v>1396</v>
      </c>
      <c r="W8" s="459">
        <f t="shared" si="7"/>
        <v>42.191977077363894</v>
      </c>
      <c r="X8" s="460">
        <f t="shared" si="8"/>
        <v>57.808022922636106</v>
      </c>
      <c r="Y8" s="460">
        <f t="shared" si="9"/>
        <v>0</v>
      </c>
      <c r="Z8" s="460">
        <f t="shared" si="10"/>
        <v>0</v>
      </c>
      <c r="AA8" s="460">
        <f t="shared" si="11"/>
        <v>0</v>
      </c>
      <c r="AB8" s="480">
        <f t="shared" si="13"/>
        <v>100</v>
      </c>
    </row>
    <row r="9" spans="1:28" x14ac:dyDescent="0.2">
      <c r="A9" s="441">
        <v>4</v>
      </c>
      <c r="B9" s="451" t="s">
        <v>65</v>
      </c>
      <c r="C9" s="449">
        <f>'[1]18'!$W10</f>
        <v>4</v>
      </c>
      <c r="D9" s="435">
        <f>'[1]18'!$X10</f>
        <v>5</v>
      </c>
      <c r="E9" s="435">
        <f>'[1]18'!$Y10</f>
        <v>2</v>
      </c>
      <c r="F9" s="435">
        <f>'[1]18'!$Z10</f>
        <v>0</v>
      </c>
      <c r="G9" s="433">
        <f>'[1]18'!$AA10</f>
        <v>0</v>
      </c>
      <c r="H9" s="447">
        <f t="shared" si="0"/>
        <v>11</v>
      </c>
      <c r="I9" s="459">
        <f t="shared" si="1"/>
        <v>36.363636363636367</v>
      </c>
      <c r="J9" s="460">
        <f t="shared" si="2"/>
        <v>45.454545454545453</v>
      </c>
      <c r="K9" s="460">
        <f t="shared" si="3"/>
        <v>18.181818181818183</v>
      </c>
      <c r="L9" s="460">
        <f t="shared" si="4"/>
        <v>0</v>
      </c>
      <c r="M9" s="460">
        <f t="shared" si="5"/>
        <v>0</v>
      </c>
      <c r="N9" s="442">
        <f t="shared" si="12"/>
        <v>100</v>
      </c>
      <c r="O9" s="441">
        <v>4</v>
      </c>
      <c r="P9" s="451" t="s">
        <v>65</v>
      </c>
      <c r="Q9" s="443">
        <f>'[1]18'!$AC10</f>
        <v>250</v>
      </c>
      <c r="R9" s="443">
        <f>'[1]18'!$AD10</f>
        <v>636</v>
      </c>
      <c r="S9" s="443">
        <f>'[1]18'!$AE10</f>
        <v>588</v>
      </c>
      <c r="T9" s="444">
        <f>'[1]18'!$AF10</f>
        <v>0</v>
      </c>
      <c r="U9" s="444">
        <f>'[1]18'!$AG10</f>
        <v>0</v>
      </c>
      <c r="V9" s="214">
        <f t="shared" si="6"/>
        <v>1474</v>
      </c>
      <c r="W9" s="459">
        <f t="shared" si="7"/>
        <v>16.960651289009498</v>
      </c>
      <c r="X9" s="460">
        <f t="shared" si="8"/>
        <v>43.147896879240157</v>
      </c>
      <c r="Y9" s="460">
        <f t="shared" si="9"/>
        <v>39.891451831750338</v>
      </c>
      <c r="Z9" s="460">
        <f t="shared" si="10"/>
        <v>0</v>
      </c>
      <c r="AA9" s="460">
        <f t="shared" si="11"/>
        <v>0</v>
      </c>
      <c r="AB9" s="480">
        <f t="shared" si="13"/>
        <v>100</v>
      </c>
    </row>
    <row r="10" spans="1:28" x14ac:dyDescent="0.2">
      <c r="A10" s="441">
        <v>5</v>
      </c>
      <c r="B10" s="451" t="s">
        <v>17</v>
      </c>
      <c r="C10" s="449">
        <f>'[1]18'!$W11</f>
        <v>8</v>
      </c>
      <c r="D10" s="435">
        <f>'[1]18'!$X11</f>
        <v>4</v>
      </c>
      <c r="E10" s="435">
        <f>'[1]18'!$Y11</f>
        <v>2</v>
      </c>
      <c r="F10" s="435">
        <f>'[1]18'!$Z11</f>
        <v>0</v>
      </c>
      <c r="G10" s="433">
        <f>'[1]18'!$AA11</f>
        <v>0</v>
      </c>
      <c r="H10" s="447">
        <f t="shared" si="0"/>
        <v>14</v>
      </c>
      <c r="I10" s="459">
        <f t="shared" si="1"/>
        <v>57.142857142857139</v>
      </c>
      <c r="J10" s="460">
        <f t="shared" si="2"/>
        <v>28.571428571428569</v>
      </c>
      <c r="K10" s="460">
        <f t="shared" si="3"/>
        <v>14.285714285714285</v>
      </c>
      <c r="L10" s="460">
        <f t="shared" si="4"/>
        <v>0</v>
      </c>
      <c r="M10" s="460">
        <f t="shared" si="5"/>
        <v>0</v>
      </c>
      <c r="N10" s="442">
        <f t="shared" si="12"/>
        <v>100</v>
      </c>
      <c r="O10" s="441">
        <v>5</v>
      </c>
      <c r="P10" s="451" t="s">
        <v>17</v>
      </c>
      <c r="Q10" s="443">
        <f>'[1]18'!$AC11</f>
        <v>1140</v>
      </c>
      <c r="R10" s="443">
        <f>'[1]18'!$AD11</f>
        <v>1037</v>
      </c>
      <c r="S10" s="443">
        <f>'[1]18'!$AE11</f>
        <v>377</v>
      </c>
      <c r="T10" s="444">
        <f>'[1]18'!$AF11</f>
        <v>0</v>
      </c>
      <c r="U10" s="444">
        <f>'[1]18'!$AG11</f>
        <v>0</v>
      </c>
      <c r="V10" s="214">
        <f t="shared" si="6"/>
        <v>2554</v>
      </c>
      <c r="W10" s="459">
        <f t="shared" si="7"/>
        <v>44.635865309318717</v>
      </c>
      <c r="X10" s="460">
        <f t="shared" si="8"/>
        <v>40.602975724353954</v>
      </c>
      <c r="Y10" s="460">
        <f t="shared" si="9"/>
        <v>14.761158966327329</v>
      </c>
      <c r="Z10" s="460">
        <f t="shared" si="10"/>
        <v>0</v>
      </c>
      <c r="AA10" s="460">
        <f t="shared" si="11"/>
        <v>0</v>
      </c>
      <c r="AB10" s="480">
        <f t="shared" si="13"/>
        <v>100</v>
      </c>
    </row>
    <row r="11" spans="1:28" x14ac:dyDescent="0.2">
      <c r="A11" s="441">
        <v>6</v>
      </c>
      <c r="B11" s="451" t="s">
        <v>18</v>
      </c>
      <c r="C11" s="449">
        <f>'[1]18'!$W12</f>
        <v>12</v>
      </c>
      <c r="D11" s="435">
        <f>'[1]18'!$X12</f>
        <v>2</v>
      </c>
      <c r="E11" s="435">
        <f>'[1]18'!$Y12</f>
        <v>0</v>
      </c>
      <c r="F11" s="435">
        <f>'[1]18'!$Z12</f>
        <v>0</v>
      </c>
      <c r="G11" s="433">
        <f>'[1]18'!$AA12</f>
        <v>0</v>
      </c>
      <c r="H11" s="447">
        <f t="shared" si="0"/>
        <v>14</v>
      </c>
      <c r="I11" s="459">
        <f t="shared" si="1"/>
        <v>85.714285714285708</v>
      </c>
      <c r="J11" s="460">
        <f t="shared" si="2"/>
        <v>14.285714285714285</v>
      </c>
      <c r="K11" s="460">
        <f t="shared" si="3"/>
        <v>0</v>
      </c>
      <c r="L11" s="460">
        <f t="shared" si="4"/>
        <v>0</v>
      </c>
      <c r="M11" s="460">
        <f t="shared" si="5"/>
        <v>0</v>
      </c>
      <c r="N11" s="442">
        <f t="shared" si="12"/>
        <v>100</v>
      </c>
      <c r="O11" s="441">
        <v>6</v>
      </c>
      <c r="P11" s="451" t="s">
        <v>18</v>
      </c>
      <c r="Q11" s="443">
        <f>'[1]18'!$AC12</f>
        <v>2918</v>
      </c>
      <c r="R11" s="443">
        <f>'[1]18'!$AD12</f>
        <v>713</v>
      </c>
      <c r="S11" s="443">
        <f>'[1]18'!$AE12</f>
        <v>0</v>
      </c>
      <c r="T11" s="444">
        <f>'[1]18'!$AF12</f>
        <v>0</v>
      </c>
      <c r="U11" s="444">
        <f>'[1]18'!$AG12</f>
        <v>0</v>
      </c>
      <c r="V11" s="214">
        <f t="shared" si="6"/>
        <v>3631</v>
      </c>
      <c r="W11" s="459">
        <f t="shared" si="7"/>
        <v>80.363536215918487</v>
      </c>
      <c r="X11" s="460">
        <f t="shared" si="8"/>
        <v>19.636463784081521</v>
      </c>
      <c r="Y11" s="460">
        <f t="shared" si="9"/>
        <v>0</v>
      </c>
      <c r="Z11" s="460">
        <f t="shared" si="10"/>
        <v>0</v>
      </c>
      <c r="AA11" s="460">
        <f t="shared" si="11"/>
        <v>0</v>
      </c>
      <c r="AB11" s="480">
        <f t="shared" si="13"/>
        <v>100</v>
      </c>
    </row>
    <row r="12" spans="1:28" x14ac:dyDescent="0.2">
      <c r="A12" s="441">
        <v>7</v>
      </c>
      <c r="B12" s="451" t="s">
        <v>5</v>
      </c>
      <c r="C12" s="449">
        <f>'[1]18'!$W13</f>
        <v>1</v>
      </c>
      <c r="D12" s="435">
        <f>'[1]18'!$X13</f>
        <v>2</v>
      </c>
      <c r="E12" s="435">
        <f>'[1]18'!$Y13</f>
        <v>2</v>
      </c>
      <c r="F12" s="435">
        <f>'[1]18'!$Z13</f>
        <v>0</v>
      </c>
      <c r="G12" s="433">
        <f>'[1]18'!$AA13</f>
        <v>0</v>
      </c>
      <c r="H12" s="447">
        <f t="shared" si="0"/>
        <v>5</v>
      </c>
      <c r="I12" s="459">
        <f t="shared" si="1"/>
        <v>20</v>
      </c>
      <c r="J12" s="460">
        <f t="shared" si="2"/>
        <v>40</v>
      </c>
      <c r="K12" s="460">
        <f t="shared" si="3"/>
        <v>40</v>
      </c>
      <c r="L12" s="460">
        <f t="shared" si="4"/>
        <v>0</v>
      </c>
      <c r="M12" s="460">
        <f t="shared" si="5"/>
        <v>0</v>
      </c>
      <c r="N12" s="442">
        <f t="shared" si="12"/>
        <v>100</v>
      </c>
      <c r="O12" s="441">
        <v>7</v>
      </c>
      <c r="P12" s="451" t="s">
        <v>5</v>
      </c>
      <c r="Q12" s="443">
        <f>'[1]18'!$AC13</f>
        <v>139</v>
      </c>
      <c r="R12" s="443">
        <f>'[1]18'!$AD13</f>
        <v>330</v>
      </c>
      <c r="S12" s="443">
        <f>'[1]18'!$AE13</f>
        <v>609</v>
      </c>
      <c r="T12" s="444">
        <f>'[1]18'!$AF13</f>
        <v>0</v>
      </c>
      <c r="U12" s="444">
        <f>'[1]18'!$AG13</f>
        <v>0</v>
      </c>
      <c r="V12" s="214">
        <f t="shared" si="6"/>
        <v>1078</v>
      </c>
      <c r="W12" s="459">
        <f t="shared" si="7"/>
        <v>12.894248608534323</v>
      </c>
      <c r="X12" s="460">
        <f t="shared" si="8"/>
        <v>30.612244897959183</v>
      </c>
      <c r="Y12" s="460">
        <f t="shared" si="9"/>
        <v>56.493506493506494</v>
      </c>
      <c r="Z12" s="460">
        <f t="shared" si="10"/>
        <v>0</v>
      </c>
      <c r="AA12" s="460">
        <f t="shared" si="11"/>
        <v>0</v>
      </c>
      <c r="AB12" s="480">
        <f t="shared" si="13"/>
        <v>100</v>
      </c>
    </row>
    <row r="13" spans="1:28" x14ac:dyDescent="0.2">
      <c r="A13" s="441">
        <v>8</v>
      </c>
      <c r="B13" s="451" t="s">
        <v>19</v>
      </c>
      <c r="C13" s="449">
        <f>'[1]18'!$W14</f>
        <v>8</v>
      </c>
      <c r="D13" s="435">
        <f>'[1]18'!$X14</f>
        <v>2</v>
      </c>
      <c r="E13" s="435">
        <f>'[1]18'!$Y14</f>
        <v>2</v>
      </c>
      <c r="F13" s="435">
        <f>'[1]18'!$Z14</f>
        <v>0</v>
      </c>
      <c r="G13" s="433">
        <f>'[1]18'!$AA14</f>
        <v>0</v>
      </c>
      <c r="H13" s="447">
        <f t="shared" si="0"/>
        <v>12</v>
      </c>
      <c r="I13" s="459">
        <f t="shared" si="1"/>
        <v>66.666666666666657</v>
      </c>
      <c r="J13" s="460">
        <f t="shared" si="2"/>
        <v>16.666666666666664</v>
      </c>
      <c r="K13" s="460">
        <f t="shared" si="3"/>
        <v>16.666666666666664</v>
      </c>
      <c r="L13" s="460">
        <f t="shared" si="4"/>
        <v>0</v>
      </c>
      <c r="M13" s="460">
        <f t="shared" si="5"/>
        <v>0</v>
      </c>
      <c r="N13" s="442">
        <f t="shared" si="12"/>
        <v>99.999999999999972</v>
      </c>
      <c r="O13" s="441">
        <v>8</v>
      </c>
      <c r="P13" s="451" t="s">
        <v>19</v>
      </c>
      <c r="Q13" s="443">
        <f>'[1]18'!$AC14</f>
        <v>734</v>
      </c>
      <c r="R13" s="443">
        <f>'[1]18'!$AD14</f>
        <v>272</v>
      </c>
      <c r="S13" s="443">
        <f>'[1]18'!$AE14</f>
        <v>422</v>
      </c>
      <c r="T13" s="444">
        <f>'[1]18'!$AF14</f>
        <v>0</v>
      </c>
      <c r="U13" s="444">
        <f>'[1]18'!$AG14</f>
        <v>0</v>
      </c>
      <c r="V13" s="214">
        <f t="shared" si="6"/>
        <v>1428</v>
      </c>
      <c r="W13" s="459">
        <f t="shared" si="7"/>
        <v>51.400560224089631</v>
      </c>
      <c r="X13" s="460">
        <f t="shared" si="8"/>
        <v>19.047619047619047</v>
      </c>
      <c r="Y13" s="460">
        <f t="shared" si="9"/>
        <v>29.551820728291318</v>
      </c>
      <c r="Z13" s="460">
        <f t="shared" si="10"/>
        <v>0</v>
      </c>
      <c r="AA13" s="460">
        <f t="shared" si="11"/>
        <v>0</v>
      </c>
      <c r="AB13" s="480">
        <f t="shared" si="13"/>
        <v>100</v>
      </c>
    </row>
    <row r="14" spans="1:28" x14ac:dyDescent="0.2">
      <c r="A14" s="441">
        <v>9</v>
      </c>
      <c r="B14" s="451" t="s">
        <v>36</v>
      </c>
      <c r="C14" s="449">
        <f>'[1]18'!$W15</f>
        <v>7</v>
      </c>
      <c r="D14" s="435">
        <f>'[1]18'!$X15</f>
        <v>4</v>
      </c>
      <c r="E14" s="435">
        <f>'[1]18'!$Y15</f>
        <v>2</v>
      </c>
      <c r="F14" s="435">
        <f>'[1]18'!$Z15</f>
        <v>0</v>
      </c>
      <c r="G14" s="433">
        <f>'[1]18'!$AA15</f>
        <v>0</v>
      </c>
      <c r="H14" s="447">
        <f t="shared" si="0"/>
        <v>13</v>
      </c>
      <c r="I14" s="459">
        <f t="shared" si="1"/>
        <v>53.846153846153847</v>
      </c>
      <c r="J14" s="460">
        <f t="shared" si="2"/>
        <v>30.76923076923077</v>
      </c>
      <c r="K14" s="460">
        <f t="shared" si="3"/>
        <v>15.384615384615385</v>
      </c>
      <c r="L14" s="460">
        <f t="shared" si="4"/>
        <v>0</v>
      </c>
      <c r="M14" s="460">
        <f t="shared" si="5"/>
        <v>0</v>
      </c>
      <c r="N14" s="442">
        <f t="shared" si="12"/>
        <v>100</v>
      </c>
      <c r="O14" s="441">
        <v>9</v>
      </c>
      <c r="P14" s="451" t="s">
        <v>36</v>
      </c>
      <c r="Q14" s="443">
        <f>'[1]18'!$AC15</f>
        <v>1026</v>
      </c>
      <c r="R14" s="443">
        <f>'[1]18'!$AD15</f>
        <v>986</v>
      </c>
      <c r="S14" s="443">
        <f>'[1]18'!$AE15</f>
        <v>825</v>
      </c>
      <c r="T14" s="444">
        <f>'[1]18'!$AF15</f>
        <v>0</v>
      </c>
      <c r="U14" s="444">
        <f>'[1]18'!$AG15</f>
        <v>0</v>
      </c>
      <c r="V14" s="214">
        <f t="shared" si="6"/>
        <v>2837</v>
      </c>
      <c r="W14" s="459">
        <f t="shared" si="7"/>
        <v>36.164962989072961</v>
      </c>
      <c r="X14" s="460">
        <f t="shared" si="8"/>
        <v>34.755022911526261</v>
      </c>
      <c r="Y14" s="460">
        <f t="shared" si="9"/>
        <v>29.080014099400774</v>
      </c>
      <c r="Z14" s="460">
        <f t="shared" si="10"/>
        <v>0</v>
      </c>
      <c r="AA14" s="460">
        <f t="shared" si="11"/>
        <v>0</v>
      </c>
      <c r="AB14" s="480">
        <f t="shared" si="13"/>
        <v>99.999999999999986</v>
      </c>
    </row>
    <row r="15" spans="1:28" x14ac:dyDescent="0.2">
      <c r="A15" s="441">
        <v>10</v>
      </c>
      <c r="B15" s="451" t="s">
        <v>37</v>
      </c>
      <c r="C15" s="449">
        <f>'[1]18'!$W16</f>
        <v>2</v>
      </c>
      <c r="D15" s="435">
        <f>'[1]18'!$X16</f>
        <v>2</v>
      </c>
      <c r="E15" s="435">
        <f>'[1]18'!$Y16</f>
        <v>2</v>
      </c>
      <c r="F15" s="435">
        <f>'[1]18'!$Z16</f>
        <v>0</v>
      </c>
      <c r="G15" s="433">
        <f>'[1]18'!$AA16</f>
        <v>0</v>
      </c>
      <c r="H15" s="447">
        <f t="shared" si="0"/>
        <v>6</v>
      </c>
      <c r="I15" s="459">
        <f t="shared" si="1"/>
        <v>33.333333333333329</v>
      </c>
      <c r="J15" s="460">
        <f t="shared" si="2"/>
        <v>33.333333333333329</v>
      </c>
      <c r="K15" s="460">
        <f t="shared" si="3"/>
        <v>33.333333333333329</v>
      </c>
      <c r="L15" s="460">
        <f t="shared" si="4"/>
        <v>0</v>
      </c>
      <c r="M15" s="460">
        <f t="shared" si="5"/>
        <v>0</v>
      </c>
      <c r="N15" s="442">
        <f t="shared" si="12"/>
        <v>99.999999999999986</v>
      </c>
      <c r="O15" s="441">
        <v>10</v>
      </c>
      <c r="P15" s="451" t="s">
        <v>37</v>
      </c>
      <c r="Q15" s="443">
        <f>'[1]18'!$AC16</f>
        <v>66</v>
      </c>
      <c r="R15" s="443">
        <f>'[1]18'!$AD16</f>
        <v>161</v>
      </c>
      <c r="S15" s="443">
        <f>'[1]18'!$AE16</f>
        <v>141</v>
      </c>
      <c r="T15" s="444">
        <f>'[1]18'!$AF16</f>
        <v>0</v>
      </c>
      <c r="U15" s="444">
        <f>'[1]18'!$AG16</f>
        <v>0</v>
      </c>
      <c r="V15" s="214">
        <f t="shared" si="6"/>
        <v>368</v>
      </c>
      <c r="W15" s="459">
        <f t="shared" si="7"/>
        <v>17.934782608695652</v>
      </c>
      <c r="X15" s="460">
        <f t="shared" si="8"/>
        <v>43.75</v>
      </c>
      <c r="Y15" s="460">
        <f t="shared" si="9"/>
        <v>38.315217391304344</v>
      </c>
      <c r="Z15" s="460">
        <f t="shared" si="10"/>
        <v>0</v>
      </c>
      <c r="AA15" s="460">
        <f t="shared" si="11"/>
        <v>0</v>
      </c>
      <c r="AB15" s="480">
        <f t="shared" si="13"/>
        <v>100</v>
      </c>
    </row>
    <row r="16" spans="1:28" x14ac:dyDescent="0.2">
      <c r="A16" s="441">
        <v>11</v>
      </c>
      <c r="B16" s="452" t="s">
        <v>66</v>
      </c>
      <c r="C16" s="449">
        <f>'[1]18'!$W17</f>
        <v>5</v>
      </c>
      <c r="D16" s="435">
        <f>'[1]18'!$X17</f>
        <v>3</v>
      </c>
      <c r="E16" s="435">
        <f>'[1]18'!$Y17</f>
        <v>0</v>
      </c>
      <c r="F16" s="435">
        <f>'[1]18'!$Z17</f>
        <v>0</v>
      </c>
      <c r="G16" s="433">
        <f>'[1]18'!$AA17</f>
        <v>0</v>
      </c>
      <c r="H16" s="447">
        <f t="shared" si="0"/>
        <v>8</v>
      </c>
      <c r="I16" s="459">
        <f t="shared" si="1"/>
        <v>62.5</v>
      </c>
      <c r="J16" s="460">
        <f t="shared" si="2"/>
        <v>37.5</v>
      </c>
      <c r="K16" s="460">
        <f t="shared" si="3"/>
        <v>0</v>
      </c>
      <c r="L16" s="460">
        <f t="shared" si="4"/>
        <v>0</v>
      </c>
      <c r="M16" s="460">
        <f t="shared" si="5"/>
        <v>0</v>
      </c>
      <c r="N16" s="442">
        <f t="shared" si="12"/>
        <v>100</v>
      </c>
      <c r="O16" s="441">
        <v>11</v>
      </c>
      <c r="P16" s="452" t="s">
        <v>66</v>
      </c>
      <c r="Q16" s="443">
        <f>'[1]18'!$AC17</f>
        <v>824</v>
      </c>
      <c r="R16" s="443">
        <f>'[1]18'!$AD17</f>
        <v>442</v>
      </c>
      <c r="S16" s="443">
        <f>'[1]18'!$AE17</f>
        <v>0</v>
      </c>
      <c r="T16" s="444">
        <f>'[1]18'!$AF17</f>
        <v>0</v>
      </c>
      <c r="U16" s="444">
        <f>'[1]18'!$AG17</f>
        <v>0</v>
      </c>
      <c r="V16" s="214">
        <f t="shared" si="6"/>
        <v>1266</v>
      </c>
      <c r="W16" s="459">
        <f t="shared" si="7"/>
        <v>65.086887835702996</v>
      </c>
      <c r="X16" s="460">
        <f t="shared" si="8"/>
        <v>34.913112164296997</v>
      </c>
      <c r="Y16" s="460">
        <f t="shared" si="9"/>
        <v>0</v>
      </c>
      <c r="Z16" s="460">
        <f t="shared" si="10"/>
        <v>0</v>
      </c>
      <c r="AA16" s="460">
        <f t="shared" si="11"/>
        <v>0</v>
      </c>
      <c r="AB16" s="480">
        <f t="shared" si="13"/>
        <v>100</v>
      </c>
    </row>
    <row r="17" spans="1:28" x14ac:dyDescent="0.2">
      <c r="A17" s="441">
        <v>12</v>
      </c>
      <c r="B17" s="451" t="s">
        <v>29</v>
      </c>
      <c r="C17" s="449">
        <f>'[1]18'!$W18</f>
        <v>4</v>
      </c>
      <c r="D17" s="435">
        <f>'[1]18'!$X18</f>
        <v>2</v>
      </c>
      <c r="E17" s="435">
        <f>'[1]18'!$Y18</f>
        <v>2</v>
      </c>
      <c r="F17" s="435">
        <f>'[1]18'!$Z18</f>
        <v>1</v>
      </c>
      <c r="G17" s="433">
        <f>'[1]18'!$AA18</f>
        <v>0</v>
      </c>
      <c r="H17" s="447">
        <f t="shared" si="0"/>
        <v>9</v>
      </c>
      <c r="I17" s="459">
        <f t="shared" si="1"/>
        <v>44.444444444444443</v>
      </c>
      <c r="J17" s="460">
        <f t="shared" si="2"/>
        <v>22.222222222222221</v>
      </c>
      <c r="K17" s="460">
        <f t="shared" si="3"/>
        <v>22.222222222222221</v>
      </c>
      <c r="L17" s="460">
        <f t="shared" si="4"/>
        <v>11.111111111111111</v>
      </c>
      <c r="M17" s="460">
        <f t="shared" si="5"/>
        <v>0</v>
      </c>
      <c r="N17" s="442">
        <f t="shared" si="12"/>
        <v>100</v>
      </c>
      <c r="O17" s="441">
        <v>12</v>
      </c>
      <c r="P17" s="451" t="s">
        <v>29</v>
      </c>
      <c r="Q17" s="443">
        <f>'[1]18'!$AC18</f>
        <v>765</v>
      </c>
      <c r="R17" s="443">
        <f>'[1]18'!$AD18</f>
        <v>264</v>
      </c>
      <c r="S17" s="443">
        <f>'[1]18'!$AE18</f>
        <v>335</v>
      </c>
      <c r="T17" s="444">
        <f>'[1]18'!$AF18</f>
        <v>62</v>
      </c>
      <c r="U17" s="444">
        <f>'[1]18'!$AG18</f>
        <v>0</v>
      </c>
      <c r="V17" s="214">
        <f t="shared" si="6"/>
        <v>1426</v>
      </c>
      <c r="W17" s="459">
        <f t="shared" si="7"/>
        <v>53.646563814866767</v>
      </c>
      <c r="X17" s="460">
        <f t="shared" si="8"/>
        <v>18.513323983169705</v>
      </c>
      <c r="Y17" s="460">
        <f t="shared" si="9"/>
        <v>23.492286115007012</v>
      </c>
      <c r="Z17" s="460">
        <f t="shared" si="10"/>
        <v>4.3478260869565215</v>
      </c>
      <c r="AA17" s="460">
        <f t="shared" si="11"/>
        <v>0</v>
      </c>
      <c r="AB17" s="480">
        <f t="shared" si="13"/>
        <v>99.999999999999986</v>
      </c>
    </row>
    <row r="18" spans="1:28" x14ac:dyDescent="0.2">
      <c r="A18" s="441">
        <v>13</v>
      </c>
      <c r="B18" s="451" t="s">
        <v>68</v>
      </c>
      <c r="C18" s="449">
        <f>'[1]18'!$W19</f>
        <v>1</v>
      </c>
      <c r="D18" s="435">
        <f>'[1]18'!$X19</f>
        <v>2</v>
      </c>
      <c r="E18" s="435">
        <f>'[1]18'!$Y19</f>
        <v>0</v>
      </c>
      <c r="F18" s="435">
        <f>'[1]18'!$Z19</f>
        <v>0</v>
      </c>
      <c r="G18" s="433">
        <f>'[1]18'!$AA19</f>
        <v>0</v>
      </c>
      <c r="H18" s="447">
        <f t="shared" si="0"/>
        <v>3</v>
      </c>
      <c r="I18" s="459">
        <f t="shared" si="1"/>
        <v>33.333333333333329</v>
      </c>
      <c r="J18" s="460">
        <f t="shared" si="2"/>
        <v>66.666666666666657</v>
      </c>
      <c r="K18" s="460">
        <f t="shared" si="3"/>
        <v>0</v>
      </c>
      <c r="L18" s="460">
        <f t="shared" si="4"/>
        <v>0</v>
      </c>
      <c r="M18" s="460">
        <f t="shared" si="5"/>
        <v>0</v>
      </c>
      <c r="N18" s="442">
        <f t="shared" si="12"/>
        <v>99.999999999999986</v>
      </c>
      <c r="O18" s="441">
        <v>13</v>
      </c>
      <c r="P18" s="451" t="s">
        <v>68</v>
      </c>
      <c r="Q18" s="443">
        <f>'[1]18'!$AC19</f>
        <v>452</v>
      </c>
      <c r="R18" s="443">
        <f>'[1]18'!$AD19</f>
        <v>682</v>
      </c>
      <c r="S18" s="443">
        <f>'[1]18'!$AE19</f>
        <v>0</v>
      </c>
      <c r="T18" s="444">
        <f>'[1]18'!$AF19</f>
        <v>0</v>
      </c>
      <c r="U18" s="444">
        <f>'[1]18'!$AG19</f>
        <v>0</v>
      </c>
      <c r="V18" s="214">
        <f t="shared" si="6"/>
        <v>1134</v>
      </c>
      <c r="W18" s="459">
        <f t="shared" si="7"/>
        <v>39.85890652557319</v>
      </c>
      <c r="X18" s="460">
        <f t="shared" si="8"/>
        <v>60.14109347442681</v>
      </c>
      <c r="Y18" s="460">
        <f t="shared" si="9"/>
        <v>0</v>
      </c>
      <c r="Z18" s="460">
        <f t="shared" si="10"/>
        <v>0</v>
      </c>
      <c r="AA18" s="460">
        <f t="shared" si="11"/>
        <v>0</v>
      </c>
      <c r="AB18" s="480">
        <f t="shared" si="13"/>
        <v>100</v>
      </c>
    </row>
    <row r="19" spans="1:28" ht="14.25" customHeight="1" x14ac:dyDescent="0.2">
      <c r="A19" s="441">
        <v>14</v>
      </c>
      <c r="B19" s="451" t="s">
        <v>38</v>
      </c>
      <c r="C19" s="449">
        <f>'[1]18'!$W20</f>
        <v>7</v>
      </c>
      <c r="D19" s="435">
        <f>'[1]18'!$X20</f>
        <v>4</v>
      </c>
      <c r="E19" s="435">
        <f>'[1]18'!$Y20</f>
        <v>0</v>
      </c>
      <c r="F19" s="435">
        <f>'[1]18'!$Z20</f>
        <v>0</v>
      </c>
      <c r="G19" s="434">
        <f>'[1]18'!$AA20</f>
        <v>0</v>
      </c>
      <c r="H19" s="447">
        <f t="shared" si="0"/>
        <v>11</v>
      </c>
      <c r="I19" s="459">
        <f t="shared" si="1"/>
        <v>63.636363636363633</v>
      </c>
      <c r="J19" s="460">
        <f t="shared" si="2"/>
        <v>36.363636363636367</v>
      </c>
      <c r="K19" s="460">
        <f t="shared" si="3"/>
        <v>0</v>
      </c>
      <c r="L19" s="460">
        <f t="shared" si="4"/>
        <v>0</v>
      </c>
      <c r="M19" s="460">
        <f t="shared" si="5"/>
        <v>0</v>
      </c>
      <c r="N19" s="442">
        <f t="shared" si="12"/>
        <v>100</v>
      </c>
      <c r="O19" s="441">
        <v>14</v>
      </c>
      <c r="P19" s="451" t="s">
        <v>38</v>
      </c>
      <c r="Q19" s="443">
        <f>'[1]18'!$AC20</f>
        <v>807</v>
      </c>
      <c r="R19" s="443">
        <f>'[1]18'!$AD20</f>
        <v>404</v>
      </c>
      <c r="S19" s="443">
        <f>'[1]18'!$AE20</f>
        <v>0</v>
      </c>
      <c r="T19" s="444">
        <f>'[1]18'!$AF20</f>
        <v>0</v>
      </c>
      <c r="U19" s="444">
        <f>'[1]18'!$AG20</f>
        <v>0</v>
      </c>
      <c r="V19" s="214">
        <f t="shared" si="6"/>
        <v>1211</v>
      </c>
      <c r="W19" s="459">
        <f t="shared" si="7"/>
        <v>66.639141205615189</v>
      </c>
      <c r="X19" s="460">
        <f t="shared" si="8"/>
        <v>33.360858794384804</v>
      </c>
      <c r="Y19" s="460">
        <f t="shared" si="9"/>
        <v>0</v>
      </c>
      <c r="Z19" s="460">
        <f t="shared" si="10"/>
        <v>0</v>
      </c>
      <c r="AA19" s="460">
        <f t="shared" si="11"/>
        <v>0</v>
      </c>
      <c r="AB19" s="480">
        <f t="shared" si="13"/>
        <v>100</v>
      </c>
    </row>
    <row r="20" spans="1:28" x14ac:dyDescent="0.2">
      <c r="A20" s="441">
        <v>15</v>
      </c>
      <c r="B20" s="451" t="s">
        <v>30</v>
      </c>
      <c r="C20" s="449">
        <f>'[1]18'!$W21</f>
        <v>9</v>
      </c>
      <c r="D20" s="435">
        <f>'[1]18'!$X21</f>
        <v>2</v>
      </c>
      <c r="E20" s="435">
        <f>'[1]18'!$Y21</f>
        <v>0</v>
      </c>
      <c r="F20" s="435">
        <f>'[1]18'!$Z21</f>
        <v>0</v>
      </c>
      <c r="G20" s="434">
        <f>'[1]18'!$AA21</f>
        <v>0</v>
      </c>
      <c r="H20" s="447">
        <f t="shared" si="0"/>
        <v>11</v>
      </c>
      <c r="I20" s="459">
        <f t="shared" si="1"/>
        <v>81.818181818181827</v>
      </c>
      <c r="J20" s="460">
        <f t="shared" si="2"/>
        <v>18.181818181818183</v>
      </c>
      <c r="K20" s="460">
        <f t="shared" si="3"/>
        <v>0</v>
      </c>
      <c r="L20" s="460">
        <f t="shared" si="4"/>
        <v>0</v>
      </c>
      <c r="M20" s="460">
        <f t="shared" si="5"/>
        <v>0</v>
      </c>
      <c r="N20" s="442">
        <f t="shared" si="12"/>
        <v>100.00000000000001</v>
      </c>
      <c r="O20" s="441">
        <v>15</v>
      </c>
      <c r="P20" s="451" t="s">
        <v>30</v>
      </c>
      <c r="Q20" s="443">
        <f>'[1]18'!$AC21</f>
        <v>389</v>
      </c>
      <c r="R20" s="443">
        <f>'[1]18'!$AD21</f>
        <v>336</v>
      </c>
      <c r="S20" s="443">
        <f>'[1]18'!$AE21</f>
        <v>0</v>
      </c>
      <c r="T20" s="444">
        <f>'[1]18'!$AF21</f>
        <v>0</v>
      </c>
      <c r="U20" s="444">
        <f>'[1]18'!$AG21</f>
        <v>0</v>
      </c>
      <c r="V20" s="214">
        <f t="shared" si="6"/>
        <v>725</v>
      </c>
      <c r="W20" s="459">
        <f t="shared" si="7"/>
        <v>53.655172413793103</v>
      </c>
      <c r="X20" s="460">
        <f t="shared" si="8"/>
        <v>46.344827586206897</v>
      </c>
      <c r="Y20" s="460">
        <f t="shared" si="9"/>
        <v>0</v>
      </c>
      <c r="Z20" s="460">
        <f t="shared" si="10"/>
        <v>0</v>
      </c>
      <c r="AA20" s="460">
        <f t="shared" si="11"/>
        <v>0</v>
      </c>
      <c r="AB20" s="480">
        <f t="shared" si="13"/>
        <v>100</v>
      </c>
    </row>
    <row r="21" spans="1:28" x14ac:dyDescent="0.2">
      <c r="A21" s="441">
        <v>16</v>
      </c>
      <c r="B21" s="451" t="s">
        <v>39</v>
      </c>
      <c r="C21" s="449">
        <f>'[1]18'!$W22</f>
        <v>3</v>
      </c>
      <c r="D21" s="435">
        <f>'[1]18'!$X22</f>
        <v>2</v>
      </c>
      <c r="E21" s="435">
        <f>'[1]18'!$Y22</f>
        <v>2</v>
      </c>
      <c r="F21" s="435">
        <f>'[1]18'!$Z22</f>
        <v>1</v>
      </c>
      <c r="G21" s="434">
        <f>'[1]18'!$AA22</f>
        <v>1</v>
      </c>
      <c r="H21" s="447">
        <f t="shared" si="0"/>
        <v>9</v>
      </c>
      <c r="I21" s="459">
        <f t="shared" si="1"/>
        <v>33.333333333333329</v>
      </c>
      <c r="J21" s="460">
        <f t="shared" si="2"/>
        <v>22.222222222222221</v>
      </c>
      <c r="K21" s="460">
        <f t="shared" si="3"/>
        <v>22.222222222222221</v>
      </c>
      <c r="L21" s="460">
        <f t="shared" si="4"/>
        <v>11.111111111111111</v>
      </c>
      <c r="M21" s="460">
        <f t="shared" si="5"/>
        <v>11.111111111111111</v>
      </c>
      <c r="N21" s="442">
        <f t="shared" si="12"/>
        <v>100</v>
      </c>
      <c r="O21" s="441">
        <v>16</v>
      </c>
      <c r="P21" s="451" t="s">
        <v>39</v>
      </c>
      <c r="Q21" s="443">
        <f>'[1]18'!$AC22</f>
        <v>272</v>
      </c>
      <c r="R21" s="443">
        <f>'[1]18'!$AD22</f>
        <v>239</v>
      </c>
      <c r="S21" s="443">
        <f>'[1]18'!$AE22</f>
        <v>348</v>
      </c>
      <c r="T21" s="444">
        <f>'[1]18'!$AF22</f>
        <v>105</v>
      </c>
      <c r="U21" s="444">
        <f>'[1]18'!$AG22</f>
        <v>371</v>
      </c>
      <c r="V21" s="214">
        <f t="shared" si="6"/>
        <v>1335</v>
      </c>
      <c r="W21" s="459">
        <f t="shared" si="7"/>
        <v>20.374531835205993</v>
      </c>
      <c r="X21" s="460">
        <f t="shared" si="8"/>
        <v>17.902621722846444</v>
      </c>
      <c r="Y21" s="460">
        <f t="shared" si="9"/>
        <v>26.067415730337078</v>
      </c>
      <c r="Z21" s="460">
        <f t="shared" si="10"/>
        <v>7.8651685393258424</v>
      </c>
      <c r="AA21" s="460">
        <f t="shared" si="11"/>
        <v>27.790262172284645</v>
      </c>
      <c r="AB21" s="480">
        <f t="shared" si="13"/>
        <v>99.999999999999986</v>
      </c>
    </row>
    <row r="22" spans="1:28" x14ac:dyDescent="0.2">
      <c r="A22" s="441">
        <v>17</v>
      </c>
      <c r="B22" s="451" t="s">
        <v>32</v>
      </c>
      <c r="C22" s="449">
        <f>'[1]18'!$W23</f>
        <v>5</v>
      </c>
      <c r="D22" s="435">
        <f>'[1]18'!$X23</f>
        <v>1</v>
      </c>
      <c r="E22" s="435">
        <f>'[1]18'!$Y23</f>
        <v>2</v>
      </c>
      <c r="F22" s="435">
        <f>'[1]18'!$Z23</f>
        <v>0</v>
      </c>
      <c r="G22" s="434">
        <f>'[1]18'!$AA23</f>
        <v>0</v>
      </c>
      <c r="H22" s="447">
        <f t="shared" si="0"/>
        <v>8</v>
      </c>
      <c r="I22" s="459">
        <f t="shared" si="1"/>
        <v>62.5</v>
      </c>
      <c r="J22" s="460">
        <f t="shared" si="2"/>
        <v>12.5</v>
      </c>
      <c r="K22" s="460">
        <f t="shared" si="3"/>
        <v>25</v>
      </c>
      <c r="L22" s="460">
        <f t="shared" si="4"/>
        <v>0</v>
      </c>
      <c r="M22" s="460">
        <f t="shared" si="5"/>
        <v>0</v>
      </c>
      <c r="N22" s="442">
        <f t="shared" si="12"/>
        <v>100</v>
      </c>
      <c r="O22" s="441">
        <v>17</v>
      </c>
      <c r="P22" s="451" t="s">
        <v>32</v>
      </c>
      <c r="Q22" s="443">
        <f>'[1]18'!$AC23</f>
        <v>670</v>
      </c>
      <c r="R22" s="443">
        <f>'[1]18'!$AD23</f>
        <v>107</v>
      </c>
      <c r="S22" s="443">
        <f>'[1]18'!$AE23</f>
        <v>187</v>
      </c>
      <c r="T22" s="444">
        <f>'[1]18'!$AF23</f>
        <v>0</v>
      </c>
      <c r="U22" s="444">
        <f>'[1]18'!$AG23</f>
        <v>0</v>
      </c>
      <c r="V22" s="214">
        <f t="shared" si="6"/>
        <v>964</v>
      </c>
      <c r="W22" s="459">
        <f t="shared" si="7"/>
        <v>69.502074688796682</v>
      </c>
      <c r="X22" s="460">
        <f t="shared" si="8"/>
        <v>11.099585062240664</v>
      </c>
      <c r="Y22" s="460">
        <f t="shared" si="9"/>
        <v>19.398340248962658</v>
      </c>
      <c r="Z22" s="460">
        <f t="shared" si="10"/>
        <v>0</v>
      </c>
      <c r="AA22" s="460">
        <f t="shared" si="11"/>
        <v>0</v>
      </c>
      <c r="AB22" s="480">
        <f t="shared" si="13"/>
        <v>100</v>
      </c>
    </row>
    <row r="23" spans="1:28" x14ac:dyDescent="0.2">
      <c r="A23" s="441">
        <v>18</v>
      </c>
      <c r="B23" s="451" t="s">
        <v>33</v>
      </c>
      <c r="C23" s="449">
        <f>'[1]18'!$W24</f>
        <v>0</v>
      </c>
      <c r="D23" s="435">
        <f>'[1]18'!$X24</f>
        <v>2</v>
      </c>
      <c r="E23" s="435">
        <f>'[1]18'!$Y24</f>
        <v>2</v>
      </c>
      <c r="F23" s="435">
        <f>'[1]18'!$Z24</f>
        <v>2</v>
      </c>
      <c r="G23" s="434">
        <f>'[1]18'!$AA24</f>
        <v>0</v>
      </c>
      <c r="H23" s="447">
        <f t="shared" si="0"/>
        <v>6</v>
      </c>
      <c r="I23" s="459">
        <f t="shared" si="1"/>
        <v>0</v>
      </c>
      <c r="J23" s="460">
        <f t="shared" si="2"/>
        <v>33.333333333333329</v>
      </c>
      <c r="K23" s="460">
        <f t="shared" si="3"/>
        <v>33.333333333333329</v>
      </c>
      <c r="L23" s="460">
        <f t="shared" si="4"/>
        <v>33.333333333333329</v>
      </c>
      <c r="M23" s="460">
        <f t="shared" si="5"/>
        <v>0</v>
      </c>
      <c r="N23" s="442">
        <f t="shared" si="12"/>
        <v>99.999999999999986</v>
      </c>
      <c r="O23" s="441">
        <v>18</v>
      </c>
      <c r="P23" s="451" t="s">
        <v>33</v>
      </c>
      <c r="Q23" s="443">
        <f>'[1]18'!$AC24</f>
        <v>0</v>
      </c>
      <c r="R23" s="443">
        <f>'[1]18'!$AD24</f>
        <v>632</v>
      </c>
      <c r="S23" s="443">
        <f>'[1]18'!$AE24</f>
        <v>451</v>
      </c>
      <c r="T23" s="444">
        <f>'[1]18'!$AF24</f>
        <v>406</v>
      </c>
      <c r="U23" s="444">
        <f>'[1]18'!$AG24</f>
        <v>0</v>
      </c>
      <c r="V23" s="214">
        <f t="shared" si="6"/>
        <v>1489</v>
      </c>
      <c r="W23" s="459">
        <f t="shared" si="7"/>
        <v>0</v>
      </c>
      <c r="X23" s="460">
        <f t="shared" si="8"/>
        <v>42.444593687038278</v>
      </c>
      <c r="Y23" s="460">
        <f t="shared" si="9"/>
        <v>30.288784419073206</v>
      </c>
      <c r="Z23" s="460">
        <f t="shared" si="10"/>
        <v>27.266621893888516</v>
      </c>
      <c r="AA23" s="460">
        <f t="shared" si="11"/>
        <v>0</v>
      </c>
      <c r="AB23" s="480">
        <f t="shared" si="13"/>
        <v>100</v>
      </c>
    </row>
    <row r="24" spans="1:28" x14ac:dyDescent="0.2">
      <c r="A24" s="441">
        <v>19</v>
      </c>
      <c r="B24" s="451" t="s">
        <v>28</v>
      </c>
      <c r="C24" s="449">
        <f>'[1]18'!$W25</f>
        <v>7</v>
      </c>
      <c r="D24" s="435">
        <f>'[1]18'!$X25</f>
        <v>2</v>
      </c>
      <c r="E24" s="435">
        <f>'[1]18'!$Y25</f>
        <v>0</v>
      </c>
      <c r="F24" s="435">
        <f>'[1]18'!$Z25</f>
        <v>0</v>
      </c>
      <c r="G24" s="434">
        <f>'[1]18'!$AA25</f>
        <v>0</v>
      </c>
      <c r="H24" s="447">
        <f t="shared" si="0"/>
        <v>9</v>
      </c>
      <c r="I24" s="459">
        <f t="shared" si="1"/>
        <v>77.777777777777786</v>
      </c>
      <c r="J24" s="460">
        <f t="shared" si="2"/>
        <v>22.222222222222221</v>
      </c>
      <c r="K24" s="460">
        <f t="shared" si="3"/>
        <v>0</v>
      </c>
      <c r="L24" s="460">
        <f t="shared" si="4"/>
        <v>0</v>
      </c>
      <c r="M24" s="460">
        <f t="shared" si="5"/>
        <v>0</v>
      </c>
      <c r="N24" s="442">
        <f t="shared" si="12"/>
        <v>100</v>
      </c>
      <c r="O24" s="441">
        <v>19</v>
      </c>
      <c r="P24" s="451" t="s">
        <v>28</v>
      </c>
      <c r="Q24" s="443">
        <f>'[1]18'!$AC25</f>
        <v>721</v>
      </c>
      <c r="R24" s="443">
        <f>'[1]18'!$AD25</f>
        <v>400</v>
      </c>
      <c r="S24" s="443">
        <f>'[1]18'!$AE25</f>
        <v>0</v>
      </c>
      <c r="T24" s="444">
        <f>'[1]18'!$AF25</f>
        <v>0</v>
      </c>
      <c r="U24" s="444">
        <f>'[1]18'!$AG25</f>
        <v>0</v>
      </c>
      <c r="V24" s="214">
        <f t="shared" si="6"/>
        <v>1121</v>
      </c>
      <c r="W24" s="459">
        <f t="shared" si="7"/>
        <v>64.317573595004461</v>
      </c>
      <c r="X24" s="460">
        <f t="shared" si="8"/>
        <v>35.682426404995539</v>
      </c>
      <c r="Y24" s="460">
        <f t="shared" si="9"/>
        <v>0</v>
      </c>
      <c r="Z24" s="460">
        <f t="shared" si="10"/>
        <v>0</v>
      </c>
      <c r="AA24" s="460">
        <f t="shared" si="11"/>
        <v>0</v>
      </c>
      <c r="AB24" s="480">
        <f t="shared" si="13"/>
        <v>100</v>
      </c>
    </row>
    <row r="25" spans="1:28" x14ac:dyDescent="0.2">
      <c r="A25" s="441">
        <v>20</v>
      </c>
      <c r="B25" s="451" t="s">
        <v>213</v>
      </c>
      <c r="C25" s="449">
        <f>'[1]18'!$W26</f>
        <v>0</v>
      </c>
      <c r="D25" s="435">
        <f>'[1]18'!$X26</f>
        <v>0</v>
      </c>
      <c r="E25" s="435">
        <f>'[1]18'!$Y26</f>
        <v>0</v>
      </c>
      <c r="F25" s="435">
        <f>'[1]18'!$Z26</f>
        <v>0</v>
      </c>
      <c r="G25" s="434">
        <f>'[1]18'!$AA26</f>
        <v>0</v>
      </c>
      <c r="H25" s="447">
        <f t="shared" si="0"/>
        <v>0</v>
      </c>
      <c r="I25" s="459">
        <f t="shared" si="1"/>
        <v>0</v>
      </c>
      <c r="J25" s="460">
        <f t="shared" si="2"/>
        <v>0</v>
      </c>
      <c r="K25" s="460">
        <f t="shared" si="3"/>
        <v>0</v>
      </c>
      <c r="L25" s="460">
        <f t="shared" si="4"/>
        <v>0</v>
      </c>
      <c r="M25" s="460">
        <f t="shared" si="5"/>
        <v>0</v>
      </c>
      <c r="N25" s="442">
        <f t="shared" si="12"/>
        <v>0</v>
      </c>
      <c r="O25" s="441">
        <v>20</v>
      </c>
      <c r="P25" s="451" t="s">
        <v>213</v>
      </c>
      <c r="Q25" s="443">
        <f>'[1]18'!$AC26</f>
        <v>0</v>
      </c>
      <c r="R25" s="443">
        <f>'[1]18'!$AD26</f>
        <v>0</v>
      </c>
      <c r="S25" s="443">
        <f>'[1]18'!$AE26</f>
        <v>0</v>
      </c>
      <c r="T25" s="444">
        <f>'[1]18'!$AF26</f>
        <v>0</v>
      </c>
      <c r="U25" s="444">
        <f>'[1]18'!$AG26</f>
        <v>0</v>
      </c>
      <c r="V25" s="214">
        <f t="shared" si="6"/>
        <v>0</v>
      </c>
      <c r="W25" s="459">
        <f t="shared" si="7"/>
        <v>0</v>
      </c>
      <c r="X25" s="460">
        <f t="shared" si="8"/>
        <v>0</v>
      </c>
      <c r="Y25" s="460">
        <f t="shared" si="9"/>
        <v>0</v>
      </c>
      <c r="Z25" s="460">
        <f t="shared" si="10"/>
        <v>0</v>
      </c>
      <c r="AA25" s="460">
        <f t="shared" si="11"/>
        <v>0</v>
      </c>
      <c r="AB25" s="480">
        <f t="shared" si="13"/>
        <v>0</v>
      </c>
    </row>
    <row r="26" spans="1:28" x14ac:dyDescent="0.2">
      <c r="A26" s="441">
        <v>21</v>
      </c>
      <c r="B26" s="451" t="s">
        <v>35</v>
      </c>
      <c r="C26" s="449">
        <f>'[1]18'!$W27</f>
        <v>2</v>
      </c>
      <c r="D26" s="435">
        <f>'[1]18'!$X27</f>
        <v>3</v>
      </c>
      <c r="E26" s="435">
        <f>'[1]18'!$Y27</f>
        <v>2</v>
      </c>
      <c r="F26" s="435">
        <f>'[1]18'!$Z27</f>
        <v>0</v>
      </c>
      <c r="G26" s="434">
        <f>'[1]18'!$AA27</f>
        <v>2</v>
      </c>
      <c r="H26" s="447">
        <f t="shared" si="0"/>
        <v>9</v>
      </c>
      <c r="I26" s="459">
        <f t="shared" si="1"/>
        <v>22.222222222222221</v>
      </c>
      <c r="J26" s="460">
        <f t="shared" si="2"/>
        <v>33.333333333333329</v>
      </c>
      <c r="K26" s="460">
        <f t="shared" si="3"/>
        <v>22.222222222222221</v>
      </c>
      <c r="L26" s="460">
        <f t="shared" si="4"/>
        <v>0</v>
      </c>
      <c r="M26" s="460">
        <f t="shared" si="5"/>
        <v>22.222222222222221</v>
      </c>
      <c r="N26" s="442">
        <f t="shared" si="12"/>
        <v>100</v>
      </c>
      <c r="O26" s="441">
        <v>21</v>
      </c>
      <c r="P26" s="451" t="s">
        <v>35</v>
      </c>
      <c r="Q26" s="443">
        <f>'[1]18'!$AC27</f>
        <v>103</v>
      </c>
      <c r="R26" s="443">
        <f>'[1]18'!$AD27</f>
        <v>514</v>
      </c>
      <c r="S26" s="443">
        <f>'[1]18'!$AE27</f>
        <v>249</v>
      </c>
      <c r="T26" s="444">
        <f>'[1]18'!$AF27</f>
        <v>0</v>
      </c>
      <c r="U26" s="444">
        <f>'[1]18'!$AG27</f>
        <v>1004</v>
      </c>
      <c r="V26" s="214">
        <f t="shared" si="6"/>
        <v>1870</v>
      </c>
      <c r="W26" s="459">
        <f t="shared" si="7"/>
        <v>5.5080213903743314</v>
      </c>
      <c r="X26" s="460">
        <f t="shared" si="8"/>
        <v>27.486631016042779</v>
      </c>
      <c r="Y26" s="460">
        <f t="shared" si="9"/>
        <v>13.315508021390373</v>
      </c>
      <c r="Z26" s="460">
        <f t="shared" si="10"/>
        <v>0</v>
      </c>
      <c r="AA26" s="460">
        <f t="shared" si="11"/>
        <v>53.689839572192511</v>
      </c>
      <c r="AB26" s="480">
        <f t="shared" si="13"/>
        <v>100</v>
      </c>
    </row>
    <row r="27" spans="1:28" x14ac:dyDescent="0.2">
      <c r="A27" s="441">
        <v>22</v>
      </c>
      <c r="B27" s="451" t="s">
        <v>13</v>
      </c>
      <c r="C27" s="449">
        <f>'[1]18'!$W28</f>
        <v>0</v>
      </c>
      <c r="D27" s="435">
        <f>'[1]18'!$X28</f>
        <v>0</v>
      </c>
      <c r="E27" s="435">
        <f>'[1]18'!$Y28</f>
        <v>0</v>
      </c>
      <c r="F27" s="435">
        <f>'[1]18'!$Z28</f>
        <v>0</v>
      </c>
      <c r="G27" s="434">
        <f>'[1]18'!$AA28</f>
        <v>0</v>
      </c>
      <c r="H27" s="447">
        <f t="shared" si="0"/>
        <v>0</v>
      </c>
      <c r="I27" s="459">
        <f t="shared" si="1"/>
        <v>0</v>
      </c>
      <c r="J27" s="460">
        <f t="shared" si="2"/>
        <v>0</v>
      </c>
      <c r="K27" s="460">
        <f t="shared" si="3"/>
        <v>0</v>
      </c>
      <c r="L27" s="460">
        <f t="shared" si="4"/>
        <v>0</v>
      </c>
      <c r="M27" s="460">
        <f t="shared" si="5"/>
        <v>0</v>
      </c>
      <c r="N27" s="442">
        <f t="shared" si="12"/>
        <v>0</v>
      </c>
      <c r="O27" s="441">
        <v>22</v>
      </c>
      <c r="P27" s="451" t="s">
        <v>13</v>
      </c>
      <c r="Q27" s="443">
        <f>'[1]18'!$AC28</f>
        <v>0</v>
      </c>
      <c r="R27" s="443">
        <f>'[1]18'!$AD28</f>
        <v>0</v>
      </c>
      <c r="S27" s="443">
        <f>'[1]18'!$AE28</f>
        <v>0</v>
      </c>
      <c r="T27" s="444">
        <f>'[1]18'!$AF28</f>
        <v>0</v>
      </c>
      <c r="U27" s="444">
        <f>'[1]18'!$AG28</f>
        <v>0</v>
      </c>
      <c r="V27" s="214">
        <f t="shared" si="6"/>
        <v>0</v>
      </c>
      <c r="W27" s="459">
        <f t="shared" si="7"/>
        <v>0</v>
      </c>
      <c r="X27" s="460">
        <f t="shared" si="8"/>
        <v>0</v>
      </c>
      <c r="Y27" s="460">
        <f t="shared" si="9"/>
        <v>0</v>
      </c>
      <c r="Z27" s="460">
        <f t="shared" si="10"/>
        <v>0</v>
      </c>
      <c r="AA27" s="460">
        <f t="shared" si="11"/>
        <v>0</v>
      </c>
      <c r="AB27" s="480">
        <f t="shared" si="13"/>
        <v>0</v>
      </c>
    </row>
    <row r="28" spans="1:28" x14ac:dyDescent="0.2">
      <c r="A28" s="441">
        <v>23</v>
      </c>
      <c r="B28" s="451" t="s">
        <v>40</v>
      </c>
      <c r="C28" s="449">
        <f>'[1]18'!$W29</f>
        <v>5</v>
      </c>
      <c r="D28" s="435">
        <f>'[1]18'!$X29</f>
        <v>3</v>
      </c>
      <c r="E28" s="435">
        <f>'[1]18'!$Y29</f>
        <v>0</v>
      </c>
      <c r="F28" s="435">
        <f>'[1]18'!$Z29</f>
        <v>0</v>
      </c>
      <c r="G28" s="434">
        <f>'[1]18'!$AA29</f>
        <v>0</v>
      </c>
      <c r="H28" s="447">
        <f t="shared" si="0"/>
        <v>8</v>
      </c>
      <c r="I28" s="459">
        <f t="shared" si="1"/>
        <v>62.5</v>
      </c>
      <c r="J28" s="460">
        <f t="shared" si="2"/>
        <v>37.5</v>
      </c>
      <c r="K28" s="460">
        <f t="shared" si="3"/>
        <v>0</v>
      </c>
      <c r="L28" s="460">
        <f t="shared" si="4"/>
        <v>0</v>
      </c>
      <c r="M28" s="460">
        <f t="shared" si="5"/>
        <v>0</v>
      </c>
      <c r="N28" s="442">
        <f t="shared" si="12"/>
        <v>100</v>
      </c>
      <c r="O28" s="441">
        <v>23</v>
      </c>
      <c r="P28" s="451" t="s">
        <v>40</v>
      </c>
      <c r="Q28" s="443">
        <f>'[1]18'!$AC29</f>
        <v>479</v>
      </c>
      <c r="R28" s="443">
        <f>'[1]18'!$AD29</f>
        <v>277</v>
      </c>
      <c r="S28" s="443">
        <f>'[1]18'!$AE29</f>
        <v>0</v>
      </c>
      <c r="T28" s="444">
        <f>'[1]18'!$AF29</f>
        <v>0</v>
      </c>
      <c r="U28" s="444">
        <f>'[1]18'!$AG29</f>
        <v>0</v>
      </c>
      <c r="V28" s="214">
        <f t="shared" si="6"/>
        <v>756</v>
      </c>
      <c r="W28" s="459">
        <f t="shared" si="7"/>
        <v>63.359788359788361</v>
      </c>
      <c r="X28" s="460">
        <f t="shared" si="8"/>
        <v>36.640211640211639</v>
      </c>
      <c r="Y28" s="460">
        <f t="shared" si="9"/>
        <v>0</v>
      </c>
      <c r="Z28" s="460">
        <f t="shared" si="10"/>
        <v>0</v>
      </c>
      <c r="AA28" s="460">
        <f t="shared" si="11"/>
        <v>0</v>
      </c>
      <c r="AB28" s="480">
        <f t="shared" si="13"/>
        <v>100</v>
      </c>
    </row>
    <row r="29" spans="1:28" x14ac:dyDescent="0.2">
      <c r="A29" s="441">
        <v>24</v>
      </c>
      <c r="B29" s="451" t="s">
        <v>41</v>
      </c>
      <c r="C29" s="449">
        <f>'[1]18'!$W30</f>
        <v>4</v>
      </c>
      <c r="D29" s="435">
        <f>'[1]18'!$X30</f>
        <v>3</v>
      </c>
      <c r="E29" s="435">
        <f>'[1]18'!$Y30</f>
        <v>0</v>
      </c>
      <c r="F29" s="435">
        <f>'[1]18'!$Z30</f>
        <v>0</v>
      </c>
      <c r="G29" s="434">
        <f>'[1]18'!$AA30</f>
        <v>0</v>
      </c>
      <c r="H29" s="447">
        <f t="shared" si="0"/>
        <v>7</v>
      </c>
      <c r="I29" s="459">
        <f t="shared" si="1"/>
        <v>57.142857142857139</v>
      </c>
      <c r="J29" s="460">
        <f t="shared" si="2"/>
        <v>42.857142857142854</v>
      </c>
      <c r="K29" s="460">
        <f t="shared" si="3"/>
        <v>0</v>
      </c>
      <c r="L29" s="460">
        <f t="shared" si="4"/>
        <v>0</v>
      </c>
      <c r="M29" s="460">
        <f t="shared" si="5"/>
        <v>0</v>
      </c>
      <c r="N29" s="442">
        <f t="shared" si="12"/>
        <v>100</v>
      </c>
      <c r="O29" s="441">
        <v>24</v>
      </c>
      <c r="P29" s="451" t="s">
        <v>41</v>
      </c>
      <c r="Q29" s="443">
        <f>'[1]18'!$AC30</f>
        <v>699</v>
      </c>
      <c r="R29" s="443">
        <f>'[1]18'!$AD30</f>
        <v>535</v>
      </c>
      <c r="S29" s="443">
        <f>'[1]18'!$AE30</f>
        <v>0</v>
      </c>
      <c r="T29" s="444">
        <f>'[1]18'!$AF30</f>
        <v>0</v>
      </c>
      <c r="U29" s="444">
        <f>'[1]18'!$AG30</f>
        <v>0</v>
      </c>
      <c r="V29" s="214">
        <f t="shared" si="6"/>
        <v>1234</v>
      </c>
      <c r="W29" s="459">
        <f t="shared" si="7"/>
        <v>56.645056726093998</v>
      </c>
      <c r="X29" s="460">
        <f t="shared" si="8"/>
        <v>43.354943273906002</v>
      </c>
      <c r="Y29" s="460">
        <f t="shared" si="9"/>
        <v>0</v>
      </c>
      <c r="Z29" s="460">
        <f t="shared" si="10"/>
        <v>0</v>
      </c>
      <c r="AA29" s="460">
        <f t="shared" si="11"/>
        <v>0</v>
      </c>
      <c r="AB29" s="480">
        <f t="shared" si="13"/>
        <v>100</v>
      </c>
    </row>
    <row r="30" spans="1:28" x14ac:dyDescent="0.2">
      <c r="A30" s="441">
        <v>25</v>
      </c>
      <c r="B30" s="451" t="s">
        <v>42</v>
      </c>
      <c r="C30" s="449">
        <f>'[1]18'!$W31</f>
        <v>0</v>
      </c>
      <c r="D30" s="435">
        <f>'[1]18'!$X31</f>
        <v>0</v>
      </c>
      <c r="E30" s="435">
        <f>'[1]18'!$Y31</f>
        <v>0</v>
      </c>
      <c r="F30" s="435">
        <f>'[1]18'!$Z31</f>
        <v>0</v>
      </c>
      <c r="G30" s="434">
        <f>'[1]18'!$AA31</f>
        <v>0</v>
      </c>
      <c r="H30" s="447">
        <f t="shared" si="0"/>
        <v>0</v>
      </c>
      <c r="I30" s="459">
        <f t="shared" si="1"/>
        <v>0</v>
      </c>
      <c r="J30" s="460">
        <f t="shared" si="2"/>
        <v>0</v>
      </c>
      <c r="K30" s="460">
        <f t="shared" si="3"/>
        <v>0</v>
      </c>
      <c r="L30" s="460">
        <f t="shared" si="4"/>
        <v>0</v>
      </c>
      <c r="M30" s="460">
        <f t="shared" si="5"/>
        <v>0</v>
      </c>
      <c r="N30" s="442">
        <f t="shared" si="12"/>
        <v>0</v>
      </c>
      <c r="O30" s="441">
        <v>25</v>
      </c>
      <c r="P30" s="451" t="s">
        <v>42</v>
      </c>
      <c r="Q30" s="443">
        <f>'[1]18'!$AC31</f>
        <v>0</v>
      </c>
      <c r="R30" s="443">
        <f>'[1]18'!$AD31</f>
        <v>0</v>
      </c>
      <c r="S30" s="443">
        <f>'[1]18'!$AE31</f>
        <v>0</v>
      </c>
      <c r="T30" s="444">
        <f>'[1]18'!$AF31</f>
        <v>0</v>
      </c>
      <c r="U30" s="444">
        <f>'[1]18'!$AG31</f>
        <v>0</v>
      </c>
      <c r="V30" s="214">
        <f t="shared" si="6"/>
        <v>0</v>
      </c>
      <c r="W30" s="459">
        <f t="shared" si="7"/>
        <v>0</v>
      </c>
      <c r="X30" s="460">
        <f t="shared" si="8"/>
        <v>0</v>
      </c>
      <c r="Y30" s="460">
        <f t="shared" si="9"/>
        <v>0</v>
      </c>
      <c r="Z30" s="460">
        <f t="shared" si="10"/>
        <v>0</v>
      </c>
      <c r="AA30" s="460">
        <f t="shared" si="11"/>
        <v>0</v>
      </c>
      <c r="AB30" s="480">
        <f t="shared" si="13"/>
        <v>0</v>
      </c>
    </row>
    <row r="31" spans="1:28" x14ac:dyDescent="0.2">
      <c r="A31" s="441">
        <v>26</v>
      </c>
      <c r="B31" s="451" t="s">
        <v>43</v>
      </c>
      <c r="C31" s="449">
        <f>'[1]18'!$W32</f>
        <v>0</v>
      </c>
      <c r="D31" s="435">
        <f>'[1]18'!$X32</f>
        <v>0</v>
      </c>
      <c r="E31" s="435">
        <f>'[1]18'!$Y32</f>
        <v>0</v>
      </c>
      <c r="F31" s="435">
        <f>'[1]18'!$Z32</f>
        <v>0</v>
      </c>
      <c r="G31" s="434">
        <f>'[1]18'!$AA32</f>
        <v>0</v>
      </c>
      <c r="H31" s="447">
        <f>SUM(C31:G31)</f>
        <v>0</v>
      </c>
      <c r="I31" s="459">
        <f t="shared" si="1"/>
        <v>0</v>
      </c>
      <c r="J31" s="460">
        <f t="shared" si="2"/>
        <v>0</v>
      </c>
      <c r="K31" s="460">
        <f t="shared" si="3"/>
        <v>0</v>
      </c>
      <c r="L31" s="460">
        <f t="shared" si="4"/>
        <v>0</v>
      </c>
      <c r="M31" s="460">
        <f t="shared" si="5"/>
        <v>0</v>
      </c>
      <c r="N31" s="442">
        <f t="shared" si="12"/>
        <v>0</v>
      </c>
      <c r="O31" s="441">
        <v>26</v>
      </c>
      <c r="P31" s="451" t="s">
        <v>43</v>
      </c>
      <c r="Q31" s="443">
        <f>'[1]18'!$AC32</f>
        <v>0</v>
      </c>
      <c r="R31" s="443">
        <f>'[1]18'!$AD32</f>
        <v>0</v>
      </c>
      <c r="S31" s="443">
        <f>'[1]18'!$AE32</f>
        <v>0</v>
      </c>
      <c r="T31" s="444">
        <f>'[1]18'!$AF32</f>
        <v>0</v>
      </c>
      <c r="U31" s="444">
        <f>'[1]18'!$AG32</f>
        <v>0</v>
      </c>
      <c r="V31" s="214">
        <f>SUM(Q31:U31)</f>
        <v>0</v>
      </c>
      <c r="W31" s="459">
        <f t="shared" si="7"/>
        <v>0</v>
      </c>
      <c r="X31" s="460">
        <f t="shared" si="8"/>
        <v>0</v>
      </c>
      <c r="Y31" s="460">
        <f t="shared" si="9"/>
        <v>0</v>
      </c>
      <c r="Z31" s="460">
        <f t="shared" si="10"/>
        <v>0</v>
      </c>
      <c r="AA31" s="460">
        <f t="shared" si="11"/>
        <v>0</v>
      </c>
      <c r="AB31" s="480">
        <f t="shared" si="13"/>
        <v>0</v>
      </c>
    </row>
    <row r="32" spans="1:28" x14ac:dyDescent="0.2">
      <c r="A32" s="441">
        <v>27</v>
      </c>
      <c r="B32" s="451" t="s">
        <v>44</v>
      </c>
      <c r="C32" s="449">
        <f>'[1]18'!$W33</f>
        <v>9</v>
      </c>
      <c r="D32" s="435">
        <f>'[1]18'!$X33</f>
        <v>0</v>
      </c>
      <c r="E32" s="435">
        <f>'[1]18'!$Y33</f>
        <v>0</v>
      </c>
      <c r="F32" s="435">
        <f>'[1]18'!$Z33</f>
        <v>0</v>
      </c>
      <c r="G32" s="434">
        <f>'[1]18'!$AA33</f>
        <v>0</v>
      </c>
      <c r="H32" s="447">
        <f t="shared" ref="H32:H66" si="14">SUM(C32:G32)</f>
        <v>9</v>
      </c>
      <c r="I32" s="459">
        <f t="shared" si="1"/>
        <v>100</v>
      </c>
      <c r="J32" s="460">
        <f t="shared" si="2"/>
        <v>0</v>
      </c>
      <c r="K32" s="460">
        <f t="shared" si="3"/>
        <v>0</v>
      </c>
      <c r="L32" s="460">
        <f t="shared" si="4"/>
        <v>0</v>
      </c>
      <c r="M32" s="460">
        <f t="shared" si="5"/>
        <v>0</v>
      </c>
      <c r="N32" s="442">
        <f t="shared" si="12"/>
        <v>100</v>
      </c>
      <c r="O32" s="441">
        <v>27</v>
      </c>
      <c r="P32" s="451" t="s">
        <v>44</v>
      </c>
      <c r="Q32" s="443">
        <f>'[1]18'!$AC33</f>
        <v>1090</v>
      </c>
      <c r="R32" s="443">
        <f>'[1]18'!$AD33</f>
        <v>0</v>
      </c>
      <c r="S32" s="443">
        <f>'[1]18'!$AE33</f>
        <v>0</v>
      </c>
      <c r="T32" s="444">
        <f>'[1]18'!$AF33</f>
        <v>0</v>
      </c>
      <c r="U32" s="444">
        <f>'[1]18'!$AG33</f>
        <v>0</v>
      </c>
      <c r="V32" s="214">
        <f t="shared" ref="V32:V67" si="15">SUM(Q32:U32)</f>
        <v>1090</v>
      </c>
      <c r="W32" s="459">
        <f t="shared" si="7"/>
        <v>100</v>
      </c>
      <c r="X32" s="460">
        <f t="shared" si="8"/>
        <v>0</v>
      </c>
      <c r="Y32" s="460">
        <f t="shared" si="9"/>
        <v>0</v>
      </c>
      <c r="Z32" s="460">
        <f t="shared" si="10"/>
        <v>0</v>
      </c>
      <c r="AA32" s="460">
        <f t="shared" si="11"/>
        <v>0</v>
      </c>
      <c r="AB32" s="480">
        <f t="shared" si="13"/>
        <v>100</v>
      </c>
    </row>
    <row r="33" spans="1:28" x14ac:dyDescent="0.2">
      <c r="A33" s="441">
        <v>28</v>
      </c>
      <c r="B33" s="451" t="s">
        <v>7</v>
      </c>
      <c r="C33" s="449">
        <f>'[1]18'!$W34</f>
        <v>0</v>
      </c>
      <c r="D33" s="435">
        <f>'[1]18'!$X34</f>
        <v>0</v>
      </c>
      <c r="E33" s="435">
        <f>'[1]18'!$Y34</f>
        <v>0</v>
      </c>
      <c r="F33" s="435">
        <f>'[1]18'!$Z34</f>
        <v>0</v>
      </c>
      <c r="G33" s="434">
        <f>'[1]18'!$AA34</f>
        <v>0</v>
      </c>
      <c r="H33" s="447">
        <f t="shared" si="14"/>
        <v>0</v>
      </c>
      <c r="I33" s="459">
        <f t="shared" si="1"/>
        <v>0</v>
      </c>
      <c r="J33" s="460">
        <f t="shared" si="2"/>
        <v>0</v>
      </c>
      <c r="K33" s="460">
        <f t="shared" si="3"/>
        <v>0</v>
      </c>
      <c r="L33" s="460">
        <f t="shared" si="4"/>
        <v>0</v>
      </c>
      <c r="M33" s="460">
        <f t="shared" si="5"/>
        <v>0</v>
      </c>
      <c r="N33" s="442">
        <f t="shared" si="12"/>
        <v>0</v>
      </c>
      <c r="O33" s="441">
        <v>28</v>
      </c>
      <c r="P33" s="451" t="s">
        <v>7</v>
      </c>
      <c r="Q33" s="443">
        <f>'[1]18'!$AC34</f>
        <v>0</v>
      </c>
      <c r="R33" s="443">
        <f>'[1]18'!$AD34</f>
        <v>0</v>
      </c>
      <c r="S33" s="443">
        <f>'[1]18'!$AE34</f>
        <v>0</v>
      </c>
      <c r="T33" s="444">
        <f>'[1]18'!$AF34</f>
        <v>0</v>
      </c>
      <c r="U33" s="444">
        <f>'[1]18'!$AG34</f>
        <v>0</v>
      </c>
      <c r="V33" s="214">
        <f t="shared" si="15"/>
        <v>0</v>
      </c>
      <c r="W33" s="459">
        <f t="shared" si="7"/>
        <v>0</v>
      </c>
      <c r="X33" s="460">
        <f t="shared" si="8"/>
        <v>0</v>
      </c>
      <c r="Y33" s="460">
        <f t="shared" si="9"/>
        <v>0</v>
      </c>
      <c r="Z33" s="460">
        <f t="shared" si="10"/>
        <v>0</v>
      </c>
      <c r="AA33" s="460">
        <f t="shared" si="11"/>
        <v>0</v>
      </c>
      <c r="AB33" s="480">
        <f t="shared" si="13"/>
        <v>0</v>
      </c>
    </row>
    <row r="34" spans="1:28" x14ac:dyDescent="0.2">
      <c r="A34" s="441">
        <v>29</v>
      </c>
      <c r="B34" s="451" t="s">
        <v>6</v>
      </c>
      <c r="C34" s="449">
        <f>'[1]18'!$W35</f>
        <v>0</v>
      </c>
      <c r="D34" s="435">
        <f>'[1]18'!$X35</f>
        <v>0</v>
      </c>
      <c r="E34" s="435">
        <f>'[1]18'!$Y35</f>
        <v>0</v>
      </c>
      <c r="F34" s="435">
        <f>'[1]18'!$Z35</f>
        <v>0</v>
      </c>
      <c r="G34" s="434">
        <f>'[1]18'!$AA35</f>
        <v>0</v>
      </c>
      <c r="H34" s="447">
        <f t="shared" si="14"/>
        <v>0</v>
      </c>
      <c r="I34" s="459">
        <f t="shared" si="1"/>
        <v>0</v>
      </c>
      <c r="J34" s="460">
        <f t="shared" si="2"/>
        <v>0</v>
      </c>
      <c r="K34" s="460">
        <f t="shared" si="3"/>
        <v>0</v>
      </c>
      <c r="L34" s="460">
        <f t="shared" si="4"/>
        <v>0</v>
      </c>
      <c r="M34" s="460">
        <f t="shared" si="5"/>
        <v>0</v>
      </c>
      <c r="N34" s="442">
        <f t="shared" si="12"/>
        <v>0</v>
      </c>
      <c r="O34" s="441">
        <v>29</v>
      </c>
      <c r="P34" s="451" t="s">
        <v>6</v>
      </c>
      <c r="Q34" s="443">
        <f>'[1]18'!$AC35</f>
        <v>0</v>
      </c>
      <c r="R34" s="443">
        <f>'[1]18'!$AD35</f>
        <v>0</v>
      </c>
      <c r="S34" s="443">
        <f>'[1]18'!$AE35</f>
        <v>0</v>
      </c>
      <c r="T34" s="444">
        <f>'[1]18'!$AF35</f>
        <v>0</v>
      </c>
      <c r="U34" s="444">
        <f>'[1]18'!$AG35</f>
        <v>0</v>
      </c>
      <c r="V34" s="214">
        <f t="shared" si="15"/>
        <v>0</v>
      </c>
      <c r="W34" s="459">
        <f t="shared" si="7"/>
        <v>0</v>
      </c>
      <c r="X34" s="460">
        <f t="shared" si="8"/>
        <v>0</v>
      </c>
      <c r="Y34" s="460">
        <f t="shared" si="9"/>
        <v>0</v>
      </c>
      <c r="Z34" s="460">
        <f t="shared" si="10"/>
        <v>0</v>
      </c>
      <c r="AA34" s="460">
        <f t="shared" si="11"/>
        <v>0</v>
      </c>
      <c r="AB34" s="480">
        <f t="shared" si="13"/>
        <v>0</v>
      </c>
    </row>
    <row r="35" spans="1:28" x14ac:dyDescent="0.2">
      <c r="A35" s="441">
        <v>30</v>
      </c>
      <c r="B35" s="451" t="s">
        <v>45</v>
      </c>
      <c r="C35" s="449">
        <f>'[1]18'!$W36</f>
        <v>7</v>
      </c>
      <c r="D35" s="435">
        <f>'[1]18'!$X36</f>
        <v>4</v>
      </c>
      <c r="E35" s="435">
        <f>'[1]18'!$Y36</f>
        <v>0</v>
      </c>
      <c r="F35" s="435">
        <f>'[1]18'!$Z36</f>
        <v>0</v>
      </c>
      <c r="G35" s="434">
        <f>'[1]18'!$AA36</f>
        <v>0</v>
      </c>
      <c r="H35" s="447">
        <f t="shared" si="14"/>
        <v>11</v>
      </c>
      <c r="I35" s="459">
        <f t="shared" si="1"/>
        <v>63.636363636363633</v>
      </c>
      <c r="J35" s="460">
        <f t="shared" si="2"/>
        <v>36.363636363636367</v>
      </c>
      <c r="K35" s="460">
        <f t="shared" si="3"/>
        <v>0</v>
      </c>
      <c r="L35" s="460">
        <f t="shared" si="4"/>
        <v>0</v>
      </c>
      <c r="M35" s="460">
        <f t="shared" si="5"/>
        <v>0</v>
      </c>
      <c r="N35" s="442">
        <f t="shared" si="12"/>
        <v>100</v>
      </c>
      <c r="O35" s="441">
        <v>30</v>
      </c>
      <c r="P35" s="451" t="s">
        <v>45</v>
      </c>
      <c r="Q35" s="443">
        <f>'[1]18'!$AC36</f>
        <v>1235</v>
      </c>
      <c r="R35" s="443">
        <f>'[1]18'!$AD36</f>
        <v>663</v>
      </c>
      <c r="S35" s="443">
        <f>'[1]18'!$AE36</f>
        <v>0</v>
      </c>
      <c r="T35" s="444">
        <f>'[1]18'!$AF36</f>
        <v>0</v>
      </c>
      <c r="U35" s="444">
        <f>'[1]18'!$AG36</f>
        <v>0</v>
      </c>
      <c r="V35" s="214">
        <f t="shared" si="15"/>
        <v>1898</v>
      </c>
      <c r="W35" s="459">
        <f t="shared" si="7"/>
        <v>65.06849315068493</v>
      </c>
      <c r="X35" s="460">
        <f t="shared" si="8"/>
        <v>34.93150684931507</v>
      </c>
      <c r="Y35" s="460">
        <f t="shared" si="9"/>
        <v>0</v>
      </c>
      <c r="Z35" s="460">
        <f t="shared" si="10"/>
        <v>0</v>
      </c>
      <c r="AA35" s="460">
        <f t="shared" si="11"/>
        <v>0</v>
      </c>
      <c r="AB35" s="480">
        <f t="shared" si="13"/>
        <v>100</v>
      </c>
    </row>
    <row r="36" spans="1:28" x14ac:dyDescent="0.2">
      <c r="A36" s="441">
        <v>31</v>
      </c>
      <c r="B36" s="451" t="s">
        <v>46</v>
      </c>
      <c r="C36" s="449">
        <f>'[1]18'!$W37</f>
        <v>0</v>
      </c>
      <c r="D36" s="435">
        <f>'[1]18'!$X37</f>
        <v>0</v>
      </c>
      <c r="E36" s="435">
        <f>'[1]18'!$Y37</f>
        <v>0</v>
      </c>
      <c r="F36" s="435">
        <f>'[1]18'!$Z37</f>
        <v>0</v>
      </c>
      <c r="G36" s="434">
        <f>'[1]18'!$AA37</f>
        <v>0</v>
      </c>
      <c r="H36" s="447">
        <f t="shared" si="14"/>
        <v>0</v>
      </c>
      <c r="I36" s="459">
        <f t="shared" si="1"/>
        <v>0</v>
      </c>
      <c r="J36" s="460">
        <f t="shared" si="2"/>
        <v>0</v>
      </c>
      <c r="K36" s="460">
        <f t="shared" si="3"/>
        <v>0</v>
      </c>
      <c r="L36" s="460">
        <f t="shared" si="4"/>
        <v>0</v>
      </c>
      <c r="M36" s="460">
        <f t="shared" si="5"/>
        <v>0</v>
      </c>
      <c r="N36" s="442">
        <f t="shared" si="12"/>
        <v>0</v>
      </c>
      <c r="O36" s="441">
        <v>31</v>
      </c>
      <c r="P36" s="451" t="s">
        <v>46</v>
      </c>
      <c r="Q36" s="443">
        <f>'[1]18'!$AC37</f>
        <v>0</v>
      </c>
      <c r="R36" s="443">
        <f>'[1]18'!$AD37</f>
        <v>0</v>
      </c>
      <c r="S36" s="443">
        <f>'[1]18'!$AE37</f>
        <v>0</v>
      </c>
      <c r="T36" s="444">
        <f>'[1]18'!$AF37</f>
        <v>0</v>
      </c>
      <c r="U36" s="444">
        <f>'[1]18'!$AG37</f>
        <v>0</v>
      </c>
      <c r="V36" s="214">
        <f t="shared" si="15"/>
        <v>0</v>
      </c>
      <c r="W36" s="459">
        <f t="shared" si="7"/>
        <v>0</v>
      </c>
      <c r="X36" s="460">
        <f t="shared" si="8"/>
        <v>0</v>
      </c>
      <c r="Y36" s="460">
        <f t="shared" si="9"/>
        <v>0</v>
      </c>
      <c r="Z36" s="460">
        <f t="shared" si="10"/>
        <v>0</v>
      </c>
      <c r="AA36" s="460">
        <f t="shared" si="11"/>
        <v>0</v>
      </c>
      <c r="AB36" s="480">
        <f t="shared" si="13"/>
        <v>0</v>
      </c>
    </row>
    <row r="37" spans="1:28" x14ac:dyDescent="0.2">
      <c r="A37" s="441">
        <v>32</v>
      </c>
      <c r="B37" s="451" t="s">
        <v>31</v>
      </c>
      <c r="C37" s="449">
        <f>'[1]18'!$W38</f>
        <v>7</v>
      </c>
      <c r="D37" s="435">
        <f>'[1]18'!$X38</f>
        <v>2</v>
      </c>
      <c r="E37" s="435">
        <f>'[1]18'!$Y38</f>
        <v>2</v>
      </c>
      <c r="F37" s="435">
        <f>'[1]18'!$Z38</f>
        <v>0</v>
      </c>
      <c r="G37" s="434">
        <f>'[1]18'!$AA38</f>
        <v>0</v>
      </c>
      <c r="H37" s="447">
        <f t="shared" si="14"/>
        <v>11</v>
      </c>
      <c r="I37" s="459">
        <f t="shared" si="1"/>
        <v>63.636363636363633</v>
      </c>
      <c r="J37" s="460">
        <f t="shared" si="2"/>
        <v>18.181818181818183</v>
      </c>
      <c r="K37" s="460">
        <f t="shared" si="3"/>
        <v>18.181818181818183</v>
      </c>
      <c r="L37" s="460">
        <f t="shared" si="4"/>
        <v>0</v>
      </c>
      <c r="M37" s="460">
        <f t="shared" si="5"/>
        <v>0</v>
      </c>
      <c r="N37" s="442">
        <f t="shared" si="12"/>
        <v>100</v>
      </c>
      <c r="O37" s="441">
        <v>32</v>
      </c>
      <c r="P37" s="451" t="s">
        <v>31</v>
      </c>
      <c r="Q37" s="443">
        <f>'[1]18'!$AC38</f>
        <v>697</v>
      </c>
      <c r="R37" s="443">
        <f>'[1]18'!$AD38</f>
        <v>271</v>
      </c>
      <c r="S37" s="443">
        <f>'[1]18'!$AE38</f>
        <v>253</v>
      </c>
      <c r="T37" s="444">
        <f>'[1]18'!$AF38</f>
        <v>0</v>
      </c>
      <c r="U37" s="444">
        <f>'[1]18'!$AG38</f>
        <v>0</v>
      </c>
      <c r="V37" s="214">
        <f t="shared" si="15"/>
        <v>1221</v>
      </c>
      <c r="W37" s="459">
        <f t="shared" si="7"/>
        <v>57.084357084357087</v>
      </c>
      <c r="X37" s="460">
        <f t="shared" si="8"/>
        <v>22.194922194922196</v>
      </c>
      <c r="Y37" s="460">
        <f t="shared" si="9"/>
        <v>20.72072072072072</v>
      </c>
      <c r="Z37" s="460">
        <f t="shared" si="10"/>
        <v>0</v>
      </c>
      <c r="AA37" s="460">
        <f t="shared" si="11"/>
        <v>0</v>
      </c>
      <c r="AB37" s="480">
        <f t="shared" si="13"/>
        <v>100</v>
      </c>
    </row>
    <row r="38" spans="1:28" x14ac:dyDescent="0.2">
      <c r="A38" s="441">
        <v>33</v>
      </c>
      <c r="B38" s="451" t="s">
        <v>64</v>
      </c>
      <c r="C38" s="449">
        <f>'[1]18'!$W39</f>
        <v>4</v>
      </c>
      <c r="D38" s="435">
        <f>'[1]18'!$X39</f>
        <v>2</v>
      </c>
      <c r="E38" s="435">
        <f>'[1]18'!$Y39</f>
        <v>0</v>
      </c>
      <c r="F38" s="435">
        <f>'[1]18'!$Z39</f>
        <v>0</v>
      </c>
      <c r="G38" s="434">
        <f>'[1]18'!$AA39</f>
        <v>0</v>
      </c>
      <c r="H38" s="447">
        <f t="shared" si="14"/>
        <v>6</v>
      </c>
      <c r="I38" s="459">
        <f t="shared" si="1"/>
        <v>66.666666666666657</v>
      </c>
      <c r="J38" s="460">
        <f t="shared" si="2"/>
        <v>33.333333333333329</v>
      </c>
      <c r="K38" s="460">
        <f t="shared" si="3"/>
        <v>0</v>
      </c>
      <c r="L38" s="460">
        <f t="shared" si="4"/>
        <v>0</v>
      </c>
      <c r="M38" s="460">
        <f t="shared" si="5"/>
        <v>0</v>
      </c>
      <c r="N38" s="442">
        <f t="shared" si="12"/>
        <v>99.999999999999986</v>
      </c>
      <c r="O38" s="441">
        <v>33</v>
      </c>
      <c r="P38" s="451" t="s">
        <v>64</v>
      </c>
      <c r="Q38" s="443">
        <f>'[1]18'!$AC39</f>
        <v>259</v>
      </c>
      <c r="R38" s="443">
        <f>'[1]18'!$AD39</f>
        <v>226</v>
      </c>
      <c r="S38" s="443">
        <f>'[1]18'!$AE39</f>
        <v>0</v>
      </c>
      <c r="T38" s="444">
        <f>'[1]18'!$AF39</f>
        <v>0</v>
      </c>
      <c r="U38" s="444">
        <f>'[1]18'!$AG39</f>
        <v>0</v>
      </c>
      <c r="V38" s="214">
        <f t="shared" si="15"/>
        <v>485</v>
      </c>
      <c r="W38" s="459">
        <f t="shared" si="7"/>
        <v>53.402061855670105</v>
      </c>
      <c r="X38" s="460">
        <f t="shared" si="8"/>
        <v>46.597938144329895</v>
      </c>
      <c r="Y38" s="460">
        <f t="shared" si="9"/>
        <v>0</v>
      </c>
      <c r="Z38" s="460">
        <f t="shared" si="10"/>
        <v>0</v>
      </c>
      <c r="AA38" s="460">
        <f t="shared" si="11"/>
        <v>0</v>
      </c>
      <c r="AB38" s="480">
        <f t="shared" si="13"/>
        <v>100</v>
      </c>
    </row>
    <row r="39" spans="1:28" x14ac:dyDescent="0.2">
      <c r="A39" s="441">
        <v>34</v>
      </c>
      <c r="B39" s="451" t="s">
        <v>47</v>
      </c>
      <c r="C39" s="449">
        <f>'[1]18'!$W40</f>
        <v>0</v>
      </c>
      <c r="D39" s="435">
        <f>'[1]18'!$X40</f>
        <v>4</v>
      </c>
      <c r="E39" s="435">
        <f>'[1]18'!$Y40</f>
        <v>0</v>
      </c>
      <c r="F39" s="435">
        <f>'[1]18'!$Z40</f>
        <v>0</v>
      </c>
      <c r="G39" s="434">
        <f>'[1]18'!$AA40</f>
        <v>0</v>
      </c>
      <c r="H39" s="447">
        <f t="shared" si="14"/>
        <v>4</v>
      </c>
      <c r="I39" s="459">
        <f t="shared" si="1"/>
        <v>0</v>
      </c>
      <c r="J39" s="460">
        <f t="shared" si="2"/>
        <v>100</v>
      </c>
      <c r="K39" s="460">
        <f t="shared" si="3"/>
        <v>0</v>
      </c>
      <c r="L39" s="460">
        <f t="shared" si="4"/>
        <v>0</v>
      </c>
      <c r="M39" s="460">
        <f t="shared" si="5"/>
        <v>0</v>
      </c>
      <c r="N39" s="442">
        <f t="shared" si="12"/>
        <v>100</v>
      </c>
      <c r="O39" s="441">
        <v>34</v>
      </c>
      <c r="P39" s="451" t="s">
        <v>47</v>
      </c>
      <c r="Q39" s="443">
        <f>'[1]18'!$AC40</f>
        <v>0</v>
      </c>
      <c r="R39" s="443">
        <f>'[1]18'!$AD40</f>
        <v>426</v>
      </c>
      <c r="S39" s="443">
        <f>'[1]18'!$AE40</f>
        <v>0</v>
      </c>
      <c r="T39" s="444">
        <f>'[1]18'!$AF40</f>
        <v>0</v>
      </c>
      <c r="U39" s="444">
        <f>'[1]18'!$AG40</f>
        <v>0</v>
      </c>
      <c r="V39" s="214">
        <f t="shared" si="15"/>
        <v>426</v>
      </c>
      <c r="W39" s="459">
        <f t="shared" si="7"/>
        <v>0</v>
      </c>
      <c r="X39" s="460">
        <f t="shared" si="8"/>
        <v>100</v>
      </c>
      <c r="Y39" s="460">
        <f t="shared" si="9"/>
        <v>0</v>
      </c>
      <c r="Z39" s="460">
        <f t="shared" si="10"/>
        <v>0</v>
      </c>
      <c r="AA39" s="460">
        <f t="shared" si="11"/>
        <v>0</v>
      </c>
      <c r="AB39" s="480">
        <f t="shared" si="13"/>
        <v>100</v>
      </c>
    </row>
    <row r="40" spans="1:28" x14ac:dyDescent="0.2">
      <c r="A40" s="441">
        <v>35</v>
      </c>
      <c r="B40" s="451" t="s">
        <v>48</v>
      </c>
      <c r="C40" s="449">
        <f>'[1]18'!$W41</f>
        <v>1</v>
      </c>
      <c r="D40" s="435">
        <f>'[1]18'!$X41</f>
        <v>2</v>
      </c>
      <c r="E40" s="435">
        <f>'[1]18'!$Y41</f>
        <v>0</v>
      </c>
      <c r="F40" s="435">
        <f>'[1]18'!$Z41</f>
        <v>1</v>
      </c>
      <c r="G40" s="434">
        <f>'[1]18'!$AA41</f>
        <v>0</v>
      </c>
      <c r="H40" s="447">
        <f t="shared" si="14"/>
        <v>4</v>
      </c>
      <c r="I40" s="459">
        <f t="shared" si="1"/>
        <v>25</v>
      </c>
      <c r="J40" s="460">
        <f t="shared" si="2"/>
        <v>50</v>
      </c>
      <c r="K40" s="460">
        <f t="shared" si="3"/>
        <v>0</v>
      </c>
      <c r="L40" s="460">
        <f t="shared" si="4"/>
        <v>25</v>
      </c>
      <c r="M40" s="460">
        <f t="shared" si="5"/>
        <v>0</v>
      </c>
      <c r="N40" s="442">
        <f t="shared" si="12"/>
        <v>100</v>
      </c>
      <c r="O40" s="441">
        <v>35</v>
      </c>
      <c r="P40" s="451" t="s">
        <v>48</v>
      </c>
      <c r="Q40" s="443">
        <f>'[1]18'!$AC41</f>
        <v>99</v>
      </c>
      <c r="R40" s="443">
        <f>'[1]18'!$AD41</f>
        <v>186</v>
      </c>
      <c r="S40" s="443">
        <f>'[1]18'!$AE41</f>
        <v>0</v>
      </c>
      <c r="T40" s="444">
        <f>'[1]18'!$AF41</f>
        <v>71</v>
      </c>
      <c r="U40" s="444">
        <f>'[1]18'!$AG41</f>
        <v>0</v>
      </c>
      <c r="V40" s="214">
        <f t="shared" si="15"/>
        <v>356</v>
      </c>
      <c r="W40" s="459">
        <f t="shared" si="7"/>
        <v>27.808988764044944</v>
      </c>
      <c r="X40" s="460">
        <f t="shared" si="8"/>
        <v>52.247191011235962</v>
      </c>
      <c r="Y40" s="460">
        <f t="shared" si="9"/>
        <v>0</v>
      </c>
      <c r="Z40" s="460">
        <f t="shared" si="10"/>
        <v>19.943820224719101</v>
      </c>
      <c r="AA40" s="460">
        <f t="shared" si="11"/>
        <v>0</v>
      </c>
      <c r="AB40" s="480">
        <f t="shared" si="13"/>
        <v>100.00000000000001</v>
      </c>
    </row>
    <row r="41" spans="1:28" x14ac:dyDescent="0.2">
      <c r="A41" s="441">
        <v>36</v>
      </c>
      <c r="B41" s="451" t="s">
        <v>49</v>
      </c>
      <c r="C41" s="449">
        <f>'[1]18'!$W42</f>
        <v>7</v>
      </c>
      <c r="D41" s="435">
        <f>'[1]18'!$X42</f>
        <v>4</v>
      </c>
      <c r="E41" s="435">
        <f>'[1]18'!$Y42</f>
        <v>0</v>
      </c>
      <c r="F41" s="435">
        <f>'[1]18'!$Z42</f>
        <v>0</v>
      </c>
      <c r="G41" s="434">
        <f>'[1]18'!$AA42</f>
        <v>0</v>
      </c>
      <c r="H41" s="447">
        <f t="shared" si="14"/>
        <v>11</v>
      </c>
      <c r="I41" s="459">
        <f t="shared" si="1"/>
        <v>63.636363636363633</v>
      </c>
      <c r="J41" s="460">
        <f t="shared" si="2"/>
        <v>36.363636363636367</v>
      </c>
      <c r="K41" s="460">
        <f t="shared" si="3"/>
        <v>0</v>
      </c>
      <c r="L41" s="460">
        <f t="shared" si="4"/>
        <v>0</v>
      </c>
      <c r="M41" s="460">
        <f t="shared" si="5"/>
        <v>0</v>
      </c>
      <c r="N41" s="442">
        <f t="shared" si="12"/>
        <v>100</v>
      </c>
      <c r="O41" s="441">
        <v>36</v>
      </c>
      <c r="P41" s="451" t="s">
        <v>49</v>
      </c>
      <c r="Q41" s="443">
        <f>'[1]18'!$AC42</f>
        <v>581</v>
      </c>
      <c r="R41" s="443">
        <f>'[1]18'!$AD42</f>
        <v>596</v>
      </c>
      <c r="S41" s="443">
        <f>'[1]18'!$AE42</f>
        <v>0</v>
      </c>
      <c r="T41" s="444">
        <f>'[1]18'!$AF42</f>
        <v>0</v>
      </c>
      <c r="U41" s="444">
        <f>'[1]18'!$AG42</f>
        <v>0</v>
      </c>
      <c r="V41" s="214">
        <f t="shared" si="15"/>
        <v>1177</v>
      </c>
      <c r="W41" s="459">
        <f t="shared" si="7"/>
        <v>49.362786745964314</v>
      </c>
      <c r="X41" s="460">
        <f t="shared" si="8"/>
        <v>50.637213254035686</v>
      </c>
      <c r="Y41" s="460">
        <f t="shared" si="9"/>
        <v>0</v>
      </c>
      <c r="Z41" s="460">
        <f t="shared" si="10"/>
        <v>0</v>
      </c>
      <c r="AA41" s="460">
        <f t="shared" si="11"/>
        <v>0</v>
      </c>
      <c r="AB41" s="480">
        <f t="shared" si="13"/>
        <v>100</v>
      </c>
    </row>
    <row r="42" spans="1:28" x14ac:dyDescent="0.2">
      <c r="A42" s="441">
        <v>37</v>
      </c>
      <c r="B42" s="451" t="s">
        <v>8</v>
      </c>
      <c r="C42" s="449">
        <f>'[1]18'!$W43</f>
        <v>4</v>
      </c>
      <c r="D42" s="435">
        <f>'[1]18'!$X43</f>
        <v>5</v>
      </c>
      <c r="E42" s="435">
        <f>'[1]18'!$Y43</f>
        <v>2</v>
      </c>
      <c r="F42" s="435">
        <f>'[1]18'!$Z43</f>
        <v>0</v>
      </c>
      <c r="G42" s="434">
        <f>'[1]18'!$AA43</f>
        <v>0</v>
      </c>
      <c r="H42" s="447">
        <f t="shared" si="14"/>
        <v>11</v>
      </c>
      <c r="I42" s="459">
        <f t="shared" si="1"/>
        <v>36.363636363636367</v>
      </c>
      <c r="J42" s="460">
        <f t="shared" si="2"/>
        <v>45.454545454545453</v>
      </c>
      <c r="K42" s="460">
        <f t="shared" si="3"/>
        <v>18.181818181818183</v>
      </c>
      <c r="L42" s="460">
        <f t="shared" si="4"/>
        <v>0</v>
      </c>
      <c r="M42" s="460">
        <f t="shared" si="5"/>
        <v>0</v>
      </c>
      <c r="N42" s="442">
        <f t="shared" si="12"/>
        <v>100</v>
      </c>
      <c r="O42" s="441">
        <v>37</v>
      </c>
      <c r="P42" s="451" t="s">
        <v>8</v>
      </c>
      <c r="Q42" s="443">
        <f>'[1]18'!$AC43</f>
        <v>470</v>
      </c>
      <c r="R42" s="443">
        <f>'[1]18'!$AD43</f>
        <v>809</v>
      </c>
      <c r="S42" s="443">
        <f>'[1]18'!$AE43</f>
        <v>484</v>
      </c>
      <c r="T42" s="444">
        <f>'[1]18'!$AF43</f>
        <v>0</v>
      </c>
      <c r="U42" s="444">
        <f>'[1]18'!$AG43</f>
        <v>0</v>
      </c>
      <c r="V42" s="214">
        <f t="shared" si="15"/>
        <v>1763</v>
      </c>
      <c r="W42" s="459">
        <f t="shared" si="7"/>
        <v>26.659103800340329</v>
      </c>
      <c r="X42" s="460">
        <f t="shared" si="8"/>
        <v>45.887691435053881</v>
      </c>
      <c r="Y42" s="460">
        <f t="shared" si="9"/>
        <v>27.453204764605786</v>
      </c>
      <c r="Z42" s="460">
        <f t="shared" si="10"/>
        <v>0</v>
      </c>
      <c r="AA42" s="460">
        <f t="shared" si="11"/>
        <v>0</v>
      </c>
      <c r="AB42" s="480">
        <f t="shared" si="13"/>
        <v>100</v>
      </c>
    </row>
    <row r="43" spans="1:28" x14ac:dyDescent="0.2">
      <c r="A43" s="441">
        <v>38</v>
      </c>
      <c r="B43" s="451" t="s">
        <v>50</v>
      </c>
      <c r="C43" s="449">
        <f>'[1]18'!$W44</f>
        <v>7</v>
      </c>
      <c r="D43" s="435">
        <f>'[1]18'!$X44</f>
        <v>0</v>
      </c>
      <c r="E43" s="435">
        <f>'[1]18'!$Y44</f>
        <v>0</v>
      </c>
      <c r="F43" s="435">
        <f>'[1]18'!$Z44</f>
        <v>0</v>
      </c>
      <c r="G43" s="434">
        <f>'[1]18'!$AA44</f>
        <v>0</v>
      </c>
      <c r="H43" s="447">
        <f t="shared" si="14"/>
        <v>7</v>
      </c>
      <c r="I43" s="459">
        <f t="shared" si="1"/>
        <v>100</v>
      </c>
      <c r="J43" s="460">
        <f t="shared" si="2"/>
        <v>0</v>
      </c>
      <c r="K43" s="460">
        <f t="shared" si="3"/>
        <v>0</v>
      </c>
      <c r="L43" s="460">
        <f t="shared" si="4"/>
        <v>0</v>
      </c>
      <c r="M43" s="460">
        <f t="shared" si="5"/>
        <v>0</v>
      </c>
      <c r="N43" s="442">
        <f t="shared" si="12"/>
        <v>100</v>
      </c>
      <c r="O43" s="441">
        <v>38</v>
      </c>
      <c r="P43" s="451" t="s">
        <v>50</v>
      </c>
      <c r="Q43" s="443">
        <f>'[1]18'!$AC44</f>
        <v>1214</v>
      </c>
      <c r="R43" s="443">
        <f>'[1]18'!$AD44</f>
        <v>0</v>
      </c>
      <c r="S43" s="443">
        <f>'[1]18'!$AE44</f>
        <v>0</v>
      </c>
      <c r="T43" s="444">
        <f>'[1]18'!$AF44</f>
        <v>0</v>
      </c>
      <c r="U43" s="444">
        <f>'[1]18'!$AG44</f>
        <v>0</v>
      </c>
      <c r="V43" s="214">
        <f t="shared" si="15"/>
        <v>1214</v>
      </c>
      <c r="W43" s="459">
        <f t="shared" si="7"/>
        <v>100</v>
      </c>
      <c r="X43" s="460">
        <f t="shared" si="8"/>
        <v>0</v>
      </c>
      <c r="Y43" s="460">
        <f t="shared" si="9"/>
        <v>0</v>
      </c>
      <c r="Z43" s="460">
        <f t="shared" si="10"/>
        <v>0</v>
      </c>
      <c r="AA43" s="460">
        <f t="shared" si="11"/>
        <v>0</v>
      </c>
      <c r="AB43" s="480">
        <f t="shared" si="13"/>
        <v>100</v>
      </c>
    </row>
    <row r="44" spans="1:28" x14ac:dyDescent="0.2">
      <c r="A44" s="441">
        <v>39</v>
      </c>
      <c r="B44" s="451" t="s">
        <v>26</v>
      </c>
      <c r="C44" s="449">
        <f>'[1]18'!$W45</f>
        <v>4</v>
      </c>
      <c r="D44" s="435">
        <f>'[1]18'!$X45</f>
        <v>2</v>
      </c>
      <c r="E44" s="435">
        <f>'[1]18'!$Y45</f>
        <v>2</v>
      </c>
      <c r="F44" s="435">
        <f>'[1]18'!$Z45</f>
        <v>0</v>
      </c>
      <c r="G44" s="434">
        <f>'[1]18'!$AA45</f>
        <v>0</v>
      </c>
      <c r="H44" s="447">
        <f t="shared" si="14"/>
        <v>8</v>
      </c>
      <c r="I44" s="459">
        <f t="shared" si="1"/>
        <v>50</v>
      </c>
      <c r="J44" s="460">
        <f t="shared" si="2"/>
        <v>25</v>
      </c>
      <c r="K44" s="460">
        <f t="shared" si="3"/>
        <v>25</v>
      </c>
      <c r="L44" s="460">
        <f t="shared" si="4"/>
        <v>0</v>
      </c>
      <c r="M44" s="460">
        <f t="shared" si="5"/>
        <v>0</v>
      </c>
      <c r="N44" s="442">
        <f t="shared" si="12"/>
        <v>100</v>
      </c>
      <c r="O44" s="441">
        <v>39</v>
      </c>
      <c r="P44" s="451" t="s">
        <v>26</v>
      </c>
      <c r="Q44" s="443">
        <f>'[1]18'!$AC45</f>
        <v>795</v>
      </c>
      <c r="R44" s="443">
        <f>'[1]18'!$AD45</f>
        <v>384</v>
      </c>
      <c r="S44" s="443">
        <f>'[1]18'!$AE45</f>
        <v>365</v>
      </c>
      <c r="T44" s="444">
        <f>'[1]18'!$AF45</f>
        <v>0</v>
      </c>
      <c r="U44" s="444">
        <f>'[1]18'!$AG45</f>
        <v>0</v>
      </c>
      <c r="V44" s="214">
        <f t="shared" si="15"/>
        <v>1544</v>
      </c>
      <c r="W44" s="459">
        <f t="shared" si="7"/>
        <v>51.489637305699489</v>
      </c>
      <c r="X44" s="460">
        <f t="shared" si="8"/>
        <v>24.870466321243523</v>
      </c>
      <c r="Y44" s="460">
        <f t="shared" si="9"/>
        <v>23.639896373056995</v>
      </c>
      <c r="Z44" s="460">
        <f t="shared" si="10"/>
        <v>0</v>
      </c>
      <c r="AA44" s="460">
        <f t="shared" si="11"/>
        <v>0</v>
      </c>
      <c r="AB44" s="480">
        <f t="shared" si="13"/>
        <v>100.00000000000001</v>
      </c>
    </row>
    <row r="45" spans="1:28" x14ac:dyDescent="0.2">
      <c r="A45" s="441">
        <v>40</v>
      </c>
      <c r="B45" s="451" t="s">
        <v>51</v>
      </c>
      <c r="C45" s="449">
        <f>'[1]18'!$W46</f>
        <v>0</v>
      </c>
      <c r="D45" s="435">
        <f>'[1]18'!$X46</f>
        <v>0</v>
      </c>
      <c r="E45" s="435">
        <f>'[1]18'!$Y46</f>
        <v>0</v>
      </c>
      <c r="F45" s="435">
        <f>'[1]18'!$Z46</f>
        <v>0</v>
      </c>
      <c r="G45" s="434">
        <f>'[1]18'!$AA46</f>
        <v>0</v>
      </c>
      <c r="H45" s="447">
        <f t="shared" si="14"/>
        <v>0</v>
      </c>
      <c r="I45" s="459">
        <f t="shared" si="1"/>
        <v>0</v>
      </c>
      <c r="J45" s="460">
        <f t="shared" si="2"/>
        <v>0</v>
      </c>
      <c r="K45" s="460">
        <f t="shared" si="3"/>
        <v>0</v>
      </c>
      <c r="L45" s="460">
        <f t="shared" si="4"/>
        <v>0</v>
      </c>
      <c r="M45" s="460">
        <f t="shared" si="5"/>
        <v>0</v>
      </c>
      <c r="N45" s="442">
        <f t="shared" si="12"/>
        <v>0</v>
      </c>
      <c r="O45" s="441">
        <v>40</v>
      </c>
      <c r="P45" s="451" t="s">
        <v>51</v>
      </c>
      <c r="Q45" s="443">
        <f>'[1]18'!$AC46</f>
        <v>0</v>
      </c>
      <c r="R45" s="443">
        <f>'[1]18'!$AD46</f>
        <v>0</v>
      </c>
      <c r="S45" s="443">
        <f>'[1]18'!$AE46</f>
        <v>0</v>
      </c>
      <c r="T45" s="444">
        <f>'[1]18'!$AF46</f>
        <v>0</v>
      </c>
      <c r="U45" s="444">
        <f>'[1]18'!$AG46</f>
        <v>0</v>
      </c>
      <c r="V45" s="214">
        <f t="shared" si="15"/>
        <v>0</v>
      </c>
      <c r="W45" s="459">
        <f t="shared" si="7"/>
        <v>0</v>
      </c>
      <c r="X45" s="460">
        <f t="shared" si="8"/>
        <v>0</v>
      </c>
      <c r="Y45" s="460">
        <f t="shared" si="9"/>
        <v>0</v>
      </c>
      <c r="Z45" s="460">
        <f t="shared" si="10"/>
        <v>0</v>
      </c>
      <c r="AA45" s="460">
        <f t="shared" si="11"/>
        <v>0</v>
      </c>
      <c r="AB45" s="480">
        <f t="shared" si="13"/>
        <v>0</v>
      </c>
    </row>
    <row r="46" spans="1:28" ht="15" customHeight="1" x14ac:dyDescent="0.2">
      <c r="A46" s="441">
        <v>41</v>
      </c>
      <c r="B46" s="452" t="s">
        <v>214</v>
      </c>
      <c r="C46" s="449">
        <f>'[1]18'!$W47</f>
        <v>4</v>
      </c>
      <c r="D46" s="435">
        <f>'[1]18'!$X47</f>
        <v>0</v>
      </c>
      <c r="E46" s="435">
        <f>'[1]18'!$Y47</f>
        <v>2</v>
      </c>
      <c r="F46" s="435">
        <f>'[1]18'!$Z47</f>
        <v>0</v>
      </c>
      <c r="G46" s="434">
        <f>'[1]18'!$AA47</f>
        <v>0</v>
      </c>
      <c r="H46" s="447">
        <f t="shared" si="14"/>
        <v>6</v>
      </c>
      <c r="I46" s="459">
        <f t="shared" si="1"/>
        <v>66.666666666666657</v>
      </c>
      <c r="J46" s="460">
        <f t="shared" si="2"/>
        <v>0</v>
      </c>
      <c r="K46" s="460">
        <f t="shared" si="3"/>
        <v>33.333333333333329</v>
      </c>
      <c r="L46" s="460">
        <f t="shared" si="4"/>
        <v>0</v>
      </c>
      <c r="M46" s="460">
        <f t="shared" si="5"/>
        <v>0</v>
      </c>
      <c r="N46" s="442">
        <f t="shared" si="12"/>
        <v>99.999999999999986</v>
      </c>
      <c r="O46" s="441">
        <v>41</v>
      </c>
      <c r="P46" s="452" t="s">
        <v>214</v>
      </c>
      <c r="Q46" s="443">
        <f>'[1]18'!$AC47</f>
        <v>257</v>
      </c>
      <c r="R46" s="443">
        <f>'[1]18'!$AD47</f>
        <v>0</v>
      </c>
      <c r="S46" s="443">
        <f>'[1]18'!$AE47</f>
        <v>425</v>
      </c>
      <c r="T46" s="444">
        <f>'[1]18'!$AF47</f>
        <v>0</v>
      </c>
      <c r="U46" s="444">
        <f>'[1]18'!$AG47</f>
        <v>0</v>
      </c>
      <c r="V46" s="214">
        <f t="shared" si="15"/>
        <v>682</v>
      </c>
      <c r="W46" s="459">
        <f t="shared" si="7"/>
        <v>37.683284457478003</v>
      </c>
      <c r="X46" s="460">
        <f t="shared" si="8"/>
        <v>0</v>
      </c>
      <c r="Y46" s="460">
        <f t="shared" si="9"/>
        <v>62.316715542521997</v>
      </c>
      <c r="Z46" s="460">
        <f t="shared" si="10"/>
        <v>0</v>
      </c>
      <c r="AA46" s="460">
        <f t="shared" si="11"/>
        <v>0</v>
      </c>
      <c r="AB46" s="480">
        <f t="shared" si="13"/>
        <v>100</v>
      </c>
    </row>
    <row r="47" spans="1:28" x14ac:dyDescent="0.2">
      <c r="A47" s="441">
        <v>42</v>
      </c>
      <c r="B47" s="451" t="s">
        <v>34</v>
      </c>
      <c r="C47" s="449">
        <f>'[1]18'!$W48</f>
        <v>0</v>
      </c>
      <c r="D47" s="435">
        <f>'[1]18'!$X48</f>
        <v>0</v>
      </c>
      <c r="E47" s="435">
        <f>'[1]18'!$Y48</f>
        <v>0</v>
      </c>
      <c r="F47" s="435">
        <f>'[1]18'!$Z48</f>
        <v>0</v>
      </c>
      <c r="G47" s="434">
        <f>'[1]18'!$AA48</f>
        <v>0</v>
      </c>
      <c r="H47" s="447">
        <f t="shared" si="14"/>
        <v>0</v>
      </c>
      <c r="I47" s="459">
        <f t="shared" si="1"/>
        <v>0</v>
      </c>
      <c r="J47" s="460">
        <f t="shared" si="2"/>
        <v>0</v>
      </c>
      <c r="K47" s="460">
        <f t="shared" si="3"/>
        <v>0</v>
      </c>
      <c r="L47" s="460">
        <f t="shared" si="4"/>
        <v>0</v>
      </c>
      <c r="M47" s="460">
        <f t="shared" si="5"/>
        <v>0</v>
      </c>
      <c r="N47" s="442">
        <f t="shared" si="12"/>
        <v>0</v>
      </c>
      <c r="O47" s="441">
        <v>42</v>
      </c>
      <c r="P47" s="451" t="s">
        <v>34</v>
      </c>
      <c r="Q47" s="443">
        <f>'[1]18'!$AC48</f>
        <v>0</v>
      </c>
      <c r="R47" s="443">
        <f>'[1]18'!$AD48</f>
        <v>0</v>
      </c>
      <c r="S47" s="443">
        <f>'[1]18'!$AE48</f>
        <v>0</v>
      </c>
      <c r="T47" s="444">
        <f>'[1]18'!$AF48</f>
        <v>0</v>
      </c>
      <c r="U47" s="444">
        <f>'[1]18'!$AG48</f>
        <v>0</v>
      </c>
      <c r="V47" s="214">
        <f t="shared" si="15"/>
        <v>0</v>
      </c>
      <c r="W47" s="459">
        <f t="shared" si="7"/>
        <v>0</v>
      </c>
      <c r="X47" s="460">
        <f t="shared" si="8"/>
        <v>0</v>
      </c>
      <c r="Y47" s="460">
        <f t="shared" si="9"/>
        <v>0</v>
      </c>
      <c r="Z47" s="460">
        <f t="shared" si="10"/>
        <v>0</v>
      </c>
      <c r="AA47" s="460">
        <f t="shared" si="11"/>
        <v>0</v>
      </c>
      <c r="AB47" s="480">
        <f t="shared" si="13"/>
        <v>0</v>
      </c>
    </row>
    <row r="48" spans="1:28" x14ac:dyDescent="0.2">
      <c r="A48" s="441">
        <v>43</v>
      </c>
      <c r="B48" s="451" t="s">
        <v>52</v>
      </c>
      <c r="C48" s="449">
        <f>'[1]18'!$W49</f>
        <v>4</v>
      </c>
      <c r="D48" s="435">
        <f>'[1]18'!$X49</f>
        <v>5</v>
      </c>
      <c r="E48" s="435">
        <f>'[1]18'!$Y49</f>
        <v>2</v>
      </c>
      <c r="F48" s="435">
        <f>'[1]18'!$Z49</f>
        <v>0</v>
      </c>
      <c r="G48" s="434">
        <f>'[1]18'!$AA49</f>
        <v>0</v>
      </c>
      <c r="H48" s="447">
        <f t="shared" si="14"/>
        <v>11</v>
      </c>
      <c r="I48" s="459">
        <f t="shared" si="1"/>
        <v>36.363636363636367</v>
      </c>
      <c r="J48" s="460">
        <f t="shared" si="2"/>
        <v>45.454545454545453</v>
      </c>
      <c r="K48" s="460">
        <f t="shared" si="3"/>
        <v>18.181818181818183</v>
      </c>
      <c r="L48" s="460">
        <f t="shared" si="4"/>
        <v>0</v>
      </c>
      <c r="M48" s="460">
        <f t="shared" si="5"/>
        <v>0</v>
      </c>
      <c r="N48" s="442">
        <f t="shared" si="12"/>
        <v>100</v>
      </c>
      <c r="O48" s="441">
        <v>43</v>
      </c>
      <c r="P48" s="451" t="s">
        <v>52</v>
      </c>
      <c r="Q48" s="443">
        <f>'[1]18'!$AC49</f>
        <v>231</v>
      </c>
      <c r="R48" s="443">
        <f>'[1]18'!$AD49</f>
        <v>530</v>
      </c>
      <c r="S48" s="443">
        <f>'[1]18'!$AE49</f>
        <v>183</v>
      </c>
      <c r="T48" s="444">
        <f>'[1]18'!$AF49</f>
        <v>0</v>
      </c>
      <c r="U48" s="444">
        <f>'[1]18'!$AG49</f>
        <v>0</v>
      </c>
      <c r="V48" s="214">
        <f t="shared" si="15"/>
        <v>944</v>
      </c>
      <c r="W48" s="459">
        <f t="shared" si="7"/>
        <v>24.470338983050848</v>
      </c>
      <c r="X48" s="460">
        <f t="shared" si="8"/>
        <v>56.144067796610166</v>
      </c>
      <c r="Y48" s="460">
        <f t="shared" si="9"/>
        <v>19.385593220338983</v>
      </c>
      <c r="Z48" s="460">
        <f t="shared" si="10"/>
        <v>0</v>
      </c>
      <c r="AA48" s="460">
        <f t="shared" si="11"/>
        <v>0</v>
      </c>
      <c r="AB48" s="480">
        <f t="shared" si="13"/>
        <v>100</v>
      </c>
    </row>
    <row r="49" spans="1:28" x14ac:dyDescent="0.2">
      <c r="A49" s="441">
        <v>44</v>
      </c>
      <c r="B49" s="451" t="s">
        <v>9</v>
      </c>
      <c r="C49" s="449">
        <f>'[1]18'!$W50</f>
        <v>0</v>
      </c>
      <c r="D49" s="435">
        <f>'[1]18'!$X50</f>
        <v>3</v>
      </c>
      <c r="E49" s="435">
        <f>'[1]18'!$Y50</f>
        <v>0</v>
      </c>
      <c r="F49" s="435">
        <f>'[1]18'!$Z50</f>
        <v>0</v>
      </c>
      <c r="G49" s="434">
        <f>'[1]18'!$AA50</f>
        <v>0</v>
      </c>
      <c r="H49" s="447">
        <f t="shared" si="14"/>
        <v>3</v>
      </c>
      <c r="I49" s="459">
        <f t="shared" si="1"/>
        <v>0</v>
      </c>
      <c r="J49" s="460">
        <f t="shared" si="2"/>
        <v>100</v>
      </c>
      <c r="K49" s="460">
        <f t="shared" si="3"/>
        <v>0</v>
      </c>
      <c r="L49" s="460">
        <f t="shared" si="4"/>
        <v>0</v>
      </c>
      <c r="M49" s="460">
        <f t="shared" si="5"/>
        <v>0</v>
      </c>
      <c r="N49" s="442">
        <f t="shared" si="12"/>
        <v>100</v>
      </c>
      <c r="O49" s="441">
        <v>44</v>
      </c>
      <c r="P49" s="451" t="s">
        <v>9</v>
      </c>
      <c r="Q49" s="443">
        <f>'[1]18'!$AC50</f>
        <v>0</v>
      </c>
      <c r="R49" s="443">
        <f>'[1]18'!$AD50</f>
        <v>386</v>
      </c>
      <c r="S49" s="443">
        <f>'[1]18'!$AE50</f>
        <v>0</v>
      </c>
      <c r="T49" s="444">
        <f>'[1]18'!$AF50</f>
        <v>0</v>
      </c>
      <c r="U49" s="444">
        <f>'[1]18'!$AG50</f>
        <v>0</v>
      </c>
      <c r="V49" s="214">
        <f t="shared" si="15"/>
        <v>386</v>
      </c>
      <c r="W49" s="459">
        <f t="shared" si="7"/>
        <v>0</v>
      </c>
      <c r="X49" s="460">
        <f t="shared" si="8"/>
        <v>100</v>
      </c>
      <c r="Y49" s="460">
        <f t="shared" si="9"/>
        <v>0</v>
      </c>
      <c r="Z49" s="460">
        <f t="shared" si="10"/>
        <v>0</v>
      </c>
      <c r="AA49" s="460">
        <f t="shared" si="11"/>
        <v>0</v>
      </c>
      <c r="AB49" s="480">
        <f t="shared" si="13"/>
        <v>100</v>
      </c>
    </row>
    <row r="50" spans="1:28" ht="14.25" customHeight="1" x14ac:dyDescent="0.2">
      <c r="A50" s="441">
        <v>45</v>
      </c>
      <c r="B50" s="451" t="s">
        <v>53</v>
      </c>
      <c r="C50" s="449">
        <f>'[1]18'!$W51</f>
        <v>9</v>
      </c>
      <c r="D50" s="435">
        <f>'[1]18'!$X51</f>
        <v>2</v>
      </c>
      <c r="E50" s="435">
        <f>'[1]18'!$Y51</f>
        <v>0</v>
      </c>
      <c r="F50" s="435">
        <f>'[1]18'!$Z51</f>
        <v>0</v>
      </c>
      <c r="G50" s="434">
        <f>'[1]18'!$AA51</f>
        <v>0</v>
      </c>
      <c r="H50" s="447">
        <f t="shared" si="14"/>
        <v>11</v>
      </c>
      <c r="I50" s="459">
        <f t="shared" si="1"/>
        <v>81.818181818181827</v>
      </c>
      <c r="J50" s="460">
        <f t="shared" si="2"/>
        <v>18.181818181818183</v>
      </c>
      <c r="K50" s="460">
        <f t="shared" si="3"/>
        <v>0</v>
      </c>
      <c r="L50" s="460">
        <f t="shared" si="4"/>
        <v>0</v>
      </c>
      <c r="M50" s="460">
        <f t="shared" si="5"/>
        <v>0</v>
      </c>
      <c r="N50" s="442">
        <f t="shared" si="12"/>
        <v>100.00000000000001</v>
      </c>
      <c r="O50" s="441">
        <v>45</v>
      </c>
      <c r="P50" s="451" t="s">
        <v>53</v>
      </c>
      <c r="Q50" s="443">
        <f>'[1]18'!$AC51</f>
        <v>1279</v>
      </c>
      <c r="R50" s="443">
        <f>'[1]18'!$AD51</f>
        <v>177</v>
      </c>
      <c r="S50" s="443">
        <f>'[1]18'!$AE51</f>
        <v>0</v>
      </c>
      <c r="T50" s="444">
        <f>'[1]18'!$AF51</f>
        <v>0</v>
      </c>
      <c r="U50" s="444">
        <f>'[1]18'!$AG51</f>
        <v>0</v>
      </c>
      <c r="V50" s="214">
        <f t="shared" si="15"/>
        <v>1456</v>
      </c>
      <c r="W50" s="459">
        <f t="shared" si="7"/>
        <v>87.843406593406598</v>
      </c>
      <c r="X50" s="460">
        <f t="shared" si="8"/>
        <v>12.156593406593407</v>
      </c>
      <c r="Y50" s="460">
        <f t="shared" si="9"/>
        <v>0</v>
      </c>
      <c r="Z50" s="460">
        <f t="shared" si="10"/>
        <v>0</v>
      </c>
      <c r="AA50" s="460">
        <f t="shared" si="11"/>
        <v>0</v>
      </c>
      <c r="AB50" s="480">
        <f t="shared" si="13"/>
        <v>100</v>
      </c>
    </row>
    <row r="51" spans="1:28" x14ac:dyDescent="0.2">
      <c r="A51" s="441">
        <v>46</v>
      </c>
      <c r="B51" s="451" t="s">
        <v>27</v>
      </c>
      <c r="C51" s="449">
        <f>'[1]18'!$W52</f>
        <v>3</v>
      </c>
      <c r="D51" s="435">
        <f>'[1]18'!$X52</f>
        <v>4</v>
      </c>
      <c r="E51" s="435">
        <f>'[1]18'!$Y52</f>
        <v>0</v>
      </c>
      <c r="F51" s="435">
        <f>'[1]18'!$Z52</f>
        <v>0</v>
      </c>
      <c r="G51" s="434">
        <f>'[1]18'!$AA52</f>
        <v>1</v>
      </c>
      <c r="H51" s="447">
        <f t="shared" si="14"/>
        <v>8</v>
      </c>
      <c r="I51" s="459">
        <f t="shared" si="1"/>
        <v>37.5</v>
      </c>
      <c r="J51" s="460">
        <f t="shared" si="2"/>
        <v>50</v>
      </c>
      <c r="K51" s="460">
        <f t="shared" si="3"/>
        <v>0</v>
      </c>
      <c r="L51" s="460">
        <f t="shared" si="4"/>
        <v>0</v>
      </c>
      <c r="M51" s="460">
        <f t="shared" si="5"/>
        <v>12.5</v>
      </c>
      <c r="N51" s="442">
        <f t="shared" si="12"/>
        <v>100</v>
      </c>
      <c r="O51" s="441">
        <v>46</v>
      </c>
      <c r="P51" s="451" t="s">
        <v>27</v>
      </c>
      <c r="Q51" s="443">
        <f>'[1]18'!$AC52</f>
        <v>525</v>
      </c>
      <c r="R51" s="443">
        <f>'[1]18'!$AD52</f>
        <v>544</v>
      </c>
      <c r="S51" s="443">
        <f>'[1]18'!$AE52</f>
        <v>0</v>
      </c>
      <c r="T51" s="444">
        <f>'[1]18'!$AF52</f>
        <v>0</v>
      </c>
      <c r="U51" s="444">
        <f>'[1]18'!$AG52</f>
        <v>752</v>
      </c>
      <c r="V51" s="214">
        <f t="shared" si="15"/>
        <v>1821</v>
      </c>
      <c r="W51" s="459">
        <f t="shared" si="7"/>
        <v>28.83031301482702</v>
      </c>
      <c r="X51" s="460">
        <f t="shared" si="8"/>
        <v>29.873695771554093</v>
      </c>
      <c r="Y51" s="460">
        <f t="shared" si="9"/>
        <v>0</v>
      </c>
      <c r="Z51" s="460">
        <f t="shared" si="10"/>
        <v>0</v>
      </c>
      <c r="AA51" s="460">
        <f t="shared" si="11"/>
        <v>41.29599121361889</v>
      </c>
      <c r="AB51" s="480">
        <f t="shared" si="13"/>
        <v>100</v>
      </c>
    </row>
    <row r="52" spans="1:28" x14ac:dyDescent="0.2">
      <c r="A52" s="441">
        <v>47</v>
      </c>
      <c r="B52" s="451" t="s">
        <v>54</v>
      </c>
      <c r="C52" s="449">
        <f>'[1]18'!$W53</f>
        <v>0</v>
      </c>
      <c r="D52" s="435">
        <f>'[1]18'!$X53</f>
        <v>0</v>
      </c>
      <c r="E52" s="435">
        <f>'[1]18'!$Y53</f>
        <v>0</v>
      </c>
      <c r="F52" s="435">
        <f>'[1]18'!$Z53</f>
        <v>0</v>
      </c>
      <c r="G52" s="434">
        <f>'[1]18'!$AA53</f>
        <v>0</v>
      </c>
      <c r="H52" s="447">
        <f t="shared" si="14"/>
        <v>0</v>
      </c>
      <c r="I52" s="459">
        <f t="shared" si="1"/>
        <v>0</v>
      </c>
      <c r="J52" s="460">
        <f t="shared" si="2"/>
        <v>0</v>
      </c>
      <c r="K52" s="460">
        <f t="shared" si="3"/>
        <v>0</v>
      </c>
      <c r="L52" s="460">
        <f t="shared" si="4"/>
        <v>0</v>
      </c>
      <c r="M52" s="460">
        <f t="shared" si="5"/>
        <v>0</v>
      </c>
      <c r="N52" s="442">
        <f t="shared" si="12"/>
        <v>0</v>
      </c>
      <c r="O52" s="441">
        <v>47</v>
      </c>
      <c r="P52" s="451" t="s">
        <v>54</v>
      </c>
      <c r="Q52" s="443">
        <f>'[1]18'!$AC53</f>
        <v>0</v>
      </c>
      <c r="R52" s="443">
        <f>'[1]18'!$AD53</f>
        <v>0</v>
      </c>
      <c r="S52" s="443">
        <f>'[1]18'!$AE53</f>
        <v>0</v>
      </c>
      <c r="T52" s="444">
        <f>'[1]18'!$AF53</f>
        <v>0</v>
      </c>
      <c r="U52" s="444">
        <f>'[1]18'!$AG53</f>
        <v>0</v>
      </c>
      <c r="V52" s="214">
        <f t="shared" si="15"/>
        <v>0</v>
      </c>
      <c r="W52" s="459">
        <f t="shared" si="7"/>
        <v>0</v>
      </c>
      <c r="X52" s="460">
        <f t="shared" si="8"/>
        <v>0</v>
      </c>
      <c r="Y52" s="460">
        <f t="shared" si="9"/>
        <v>0</v>
      </c>
      <c r="Z52" s="460">
        <f t="shared" si="10"/>
        <v>0</v>
      </c>
      <c r="AA52" s="460">
        <f t="shared" si="11"/>
        <v>0</v>
      </c>
      <c r="AB52" s="480">
        <f t="shared" si="13"/>
        <v>0</v>
      </c>
    </row>
    <row r="53" spans="1:28" x14ac:dyDescent="0.2">
      <c r="A53" s="441">
        <v>48</v>
      </c>
      <c r="B53" s="451" t="s">
        <v>4</v>
      </c>
      <c r="C53" s="449">
        <f>'[1]18'!$W54</f>
        <v>0</v>
      </c>
      <c r="D53" s="435">
        <f>'[1]18'!$X54</f>
        <v>0</v>
      </c>
      <c r="E53" s="435">
        <f>'[1]18'!$Y54</f>
        <v>0</v>
      </c>
      <c r="F53" s="435">
        <f>'[1]18'!$Z54</f>
        <v>0</v>
      </c>
      <c r="G53" s="434">
        <f>'[1]18'!$AA54</f>
        <v>0</v>
      </c>
      <c r="H53" s="447">
        <f t="shared" si="14"/>
        <v>0</v>
      </c>
      <c r="I53" s="459">
        <f t="shared" si="1"/>
        <v>0</v>
      </c>
      <c r="J53" s="460">
        <f t="shared" si="2"/>
        <v>0</v>
      </c>
      <c r="K53" s="460">
        <f t="shared" si="3"/>
        <v>0</v>
      </c>
      <c r="L53" s="460">
        <f t="shared" si="4"/>
        <v>0</v>
      </c>
      <c r="M53" s="460">
        <f t="shared" si="5"/>
        <v>0</v>
      </c>
      <c r="N53" s="442">
        <f t="shared" si="12"/>
        <v>0</v>
      </c>
      <c r="O53" s="441">
        <v>48</v>
      </c>
      <c r="P53" s="451" t="s">
        <v>4</v>
      </c>
      <c r="Q53" s="443">
        <f>'[1]18'!$AC54</f>
        <v>0</v>
      </c>
      <c r="R53" s="443">
        <f>'[1]18'!$AD54</f>
        <v>0</v>
      </c>
      <c r="S53" s="443">
        <f>'[1]18'!$AE54</f>
        <v>0</v>
      </c>
      <c r="T53" s="444">
        <f>'[1]18'!$AF54</f>
        <v>0</v>
      </c>
      <c r="U53" s="444">
        <f>'[1]18'!$AG54</f>
        <v>0</v>
      </c>
      <c r="V53" s="214">
        <f t="shared" si="15"/>
        <v>0</v>
      </c>
      <c r="W53" s="459">
        <f t="shared" si="7"/>
        <v>0</v>
      </c>
      <c r="X53" s="460">
        <f t="shared" si="8"/>
        <v>0</v>
      </c>
      <c r="Y53" s="460">
        <f t="shared" si="9"/>
        <v>0</v>
      </c>
      <c r="Z53" s="460">
        <f t="shared" si="10"/>
        <v>0</v>
      </c>
      <c r="AA53" s="460">
        <f t="shared" si="11"/>
        <v>0</v>
      </c>
      <c r="AB53" s="480">
        <f t="shared" si="13"/>
        <v>0</v>
      </c>
    </row>
    <row r="54" spans="1:28" x14ac:dyDescent="0.2">
      <c r="A54" s="441">
        <v>49</v>
      </c>
      <c r="B54" s="451" t="s">
        <v>55</v>
      </c>
      <c r="C54" s="449">
        <f>'[1]18'!$W55</f>
        <v>3</v>
      </c>
      <c r="D54" s="435">
        <f>'[1]18'!$X55</f>
        <v>2</v>
      </c>
      <c r="E54" s="435">
        <f>'[1]18'!$Y55</f>
        <v>2</v>
      </c>
      <c r="F54" s="435">
        <f>'[1]18'!$Z55</f>
        <v>0</v>
      </c>
      <c r="G54" s="434">
        <f>'[1]18'!$AA55</f>
        <v>0</v>
      </c>
      <c r="H54" s="447">
        <f t="shared" si="14"/>
        <v>7</v>
      </c>
      <c r="I54" s="459">
        <f t="shared" si="1"/>
        <v>42.857142857142854</v>
      </c>
      <c r="J54" s="460">
        <f t="shared" si="2"/>
        <v>28.571428571428569</v>
      </c>
      <c r="K54" s="460">
        <f t="shared" si="3"/>
        <v>28.571428571428569</v>
      </c>
      <c r="L54" s="460">
        <f t="shared" si="4"/>
        <v>0</v>
      </c>
      <c r="M54" s="460">
        <f t="shared" si="5"/>
        <v>0</v>
      </c>
      <c r="N54" s="442">
        <f t="shared" si="12"/>
        <v>99.999999999999986</v>
      </c>
      <c r="O54" s="441">
        <v>49</v>
      </c>
      <c r="P54" s="451" t="s">
        <v>55</v>
      </c>
      <c r="Q54" s="443">
        <f>'[1]18'!$AC55</f>
        <v>376</v>
      </c>
      <c r="R54" s="443">
        <f>'[1]18'!$AD55</f>
        <v>182</v>
      </c>
      <c r="S54" s="443">
        <f>'[1]18'!$AE55</f>
        <v>178</v>
      </c>
      <c r="T54" s="444">
        <f>'[1]18'!$AF55</f>
        <v>0</v>
      </c>
      <c r="U54" s="444">
        <f>'[1]18'!$AG55</f>
        <v>0</v>
      </c>
      <c r="V54" s="214">
        <f t="shared" si="15"/>
        <v>736</v>
      </c>
      <c r="W54" s="459">
        <f t="shared" si="7"/>
        <v>51.086956521739133</v>
      </c>
      <c r="X54" s="460">
        <f t="shared" si="8"/>
        <v>24.728260869565215</v>
      </c>
      <c r="Y54" s="460">
        <f t="shared" si="9"/>
        <v>24.184782608695652</v>
      </c>
      <c r="Z54" s="460">
        <f t="shared" si="10"/>
        <v>0</v>
      </c>
      <c r="AA54" s="460">
        <f t="shared" si="11"/>
        <v>0</v>
      </c>
      <c r="AB54" s="480">
        <f t="shared" si="13"/>
        <v>100</v>
      </c>
    </row>
    <row r="55" spans="1:28" x14ac:dyDescent="0.2">
      <c r="A55" s="441">
        <v>50</v>
      </c>
      <c r="B55" s="451" t="s">
        <v>63</v>
      </c>
      <c r="C55" s="449">
        <f>'[1]18'!$W56</f>
        <v>0</v>
      </c>
      <c r="D55" s="435">
        <f>'[1]18'!$X56</f>
        <v>0</v>
      </c>
      <c r="E55" s="435">
        <f>'[1]18'!$Y56</f>
        <v>0</v>
      </c>
      <c r="F55" s="435">
        <f>'[1]18'!$Z56</f>
        <v>0</v>
      </c>
      <c r="G55" s="434">
        <f>'[1]18'!$AA56</f>
        <v>0</v>
      </c>
      <c r="H55" s="447">
        <f t="shared" si="14"/>
        <v>0</v>
      </c>
      <c r="I55" s="459">
        <f t="shared" si="1"/>
        <v>0</v>
      </c>
      <c r="J55" s="460">
        <f t="shared" si="2"/>
        <v>0</v>
      </c>
      <c r="K55" s="460">
        <f t="shared" si="3"/>
        <v>0</v>
      </c>
      <c r="L55" s="460">
        <f t="shared" si="4"/>
        <v>0</v>
      </c>
      <c r="M55" s="460">
        <f t="shared" si="5"/>
        <v>0</v>
      </c>
      <c r="N55" s="442">
        <f t="shared" si="12"/>
        <v>0</v>
      </c>
      <c r="O55" s="441">
        <v>50</v>
      </c>
      <c r="P55" s="451" t="s">
        <v>63</v>
      </c>
      <c r="Q55" s="443">
        <f>'[1]18'!$AC56</f>
        <v>0</v>
      </c>
      <c r="R55" s="443">
        <f>'[1]18'!$AD56</f>
        <v>0</v>
      </c>
      <c r="S55" s="443">
        <f>'[1]18'!$AE56</f>
        <v>0</v>
      </c>
      <c r="T55" s="444">
        <f>'[1]18'!$AF56</f>
        <v>0</v>
      </c>
      <c r="U55" s="444">
        <f>'[1]18'!$AG56</f>
        <v>0</v>
      </c>
      <c r="V55" s="214">
        <f t="shared" si="15"/>
        <v>0</v>
      </c>
      <c r="W55" s="459">
        <f t="shared" si="7"/>
        <v>0</v>
      </c>
      <c r="X55" s="460">
        <f t="shared" si="8"/>
        <v>0</v>
      </c>
      <c r="Y55" s="460">
        <f t="shared" si="9"/>
        <v>0</v>
      </c>
      <c r="Z55" s="460">
        <f t="shared" si="10"/>
        <v>0</v>
      </c>
      <c r="AA55" s="460">
        <f t="shared" si="11"/>
        <v>0</v>
      </c>
      <c r="AB55" s="480">
        <f t="shared" si="13"/>
        <v>0</v>
      </c>
    </row>
    <row r="56" spans="1:28" x14ac:dyDescent="0.2">
      <c r="A56" s="441">
        <v>51</v>
      </c>
      <c r="B56" s="451" t="s">
        <v>56</v>
      </c>
      <c r="C56" s="449">
        <f>'[1]18'!$W57</f>
        <v>0</v>
      </c>
      <c r="D56" s="435">
        <f>'[1]18'!$X57</f>
        <v>0</v>
      </c>
      <c r="E56" s="435">
        <f>'[1]18'!$Y57</f>
        <v>0</v>
      </c>
      <c r="F56" s="435">
        <f>'[1]18'!$Z57</f>
        <v>0</v>
      </c>
      <c r="G56" s="434">
        <f>'[1]18'!$AA57</f>
        <v>0</v>
      </c>
      <c r="H56" s="447">
        <f t="shared" si="14"/>
        <v>0</v>
      </c>
      <c r="I56" s="459">
        <f t="shared" si="1"/>
        <v>0</v>
      </c>
      <c r="J56" s="460">
        <f t="shared" si="2"/>
        <v>0</v>
      </c>
      <c r="K56" s="460">
        <f t="shared" si="3"/>
        <v>0</v>
      </c>
      <c r="L56" s="460">
        <f t="shared" si="4"/>
        <v>0</v>
      </c>
      <c r="M56" s="460">
        <f t="shared" si="5"/>
        <v>0</v>
      </c>
      <c r="N56" s="442">
        <f t="shared" si="12"/>
        <v>0</v>
      </c>
      <c r="O56" s="441">
        <v>51</v>
      </c>
      <c r="P56" s="451" t="s">
        <v>56</v>
      </c>
      <c r="Q56" s="443">
        <f>'[1]18'!$AC57</f>
        <v>0</v>
      </c>
      <c r="R56" s="443">
        <f>'[1]18'!$AD57</f>
        <v>0</v>
      </c>
      <c r="S56" s="443">
        <f>'[1]18'!$AE57</f>
        <v>0</v>
      </c>
      <c r="T56" s="444">
        <f>'[1]18'!$AF57</f>
        <v>0</v>
      </c>
      <c r="U56" s="444">
        <f>'[1]18'!$AG57</f>
        <v>0</v>
      </c>
      <c r="V56" s="214">
        <f t="shared" si="15"/>
        <v>0</v>
      </c>
      <c r="W56" s="459">
        <f t="shared" si="7"/>
        <v>0</v>
      </c>
      <c r="X56" s="460">
        <f t="shared" si="8"/>
        <v>0</v>
      </c>
      <c r="Y56" s="460">
        <f t="shared" si="9"/>
        <v>0</v>
      </c>
      <c r="Z56" s="460">
        <f t="shared" si="10"/>
        <v>0</v>
      </c>
      <c r="AA56" s="460">
        <f t="shared" si="11"/>
        <v>0</v>
      </c>
      <c r="AB56" s="480">
        <f t="shared" si="13"/>
        <v>0</v>
      </c>
    </row>
    <row r="57" spans="1:28" ht="14.25" customHeight="1" x14ac:dyDescent="0.2">
      <c r="A57" s="441">
        <v>52</v>
      </c>
      <c r="B57" s="451" t="s">
        <v>11</v>
      </c>
      <c r="C57" s="449">
        <f>'[1]18'!$W58</f>
        <v>0</v>
      </c>
      <c r="D57" s="435">
        <f>'[1]18'!$X58</f>
        <v>0</v>
      </c>
      <c r="E57" s="435">
        <f>'[1]18'!$Y58</f>
        <v>0</v>
      </c>
      <c r="F57" s="435">
        <f>'[1]18'!$Z58</f>
        <v>0</v>
      </c>
      <c r="G57" s="434">
        <f>'[1]18'!$AA58</f>
        <v>0</v>
      </c>
      <c r="H57" s="447">
        <f t="shared" si="14"/>
        <v>0</v>
      </c>
      <c r="I57" s="459">
        <f t="shared" si="1"/>
        <v>0</v>
      </c>
      <c r="J57" s="460">
        <f t="shared" si="2"/>
        <v>0</v>
      </c>
      <c r="K57" s="460">
        <f t="shared" si="3"/>
        <v>0</v>
      </c>
      <c r="L57" s="460">
        <f t="shared" si="4"/>
        <v>0</v>
      </c>
      <c r="M57" s="460">
        <f t="shared" si="5"/>
        <v>0</v>
      </c>
      <c r="N57" s="442">
        <f t="shared" si="12"/>
        <v>0</v>
      </c>
      <c r="O57" s="441">
        <v>52</v>
      </c>
      <c r="P57" s="451" t="s">
        <v>11</v>
      </c>
      <c r="Q57" s="443">
        <f>'[1]18'!$AC58</f>
        <v>0</v>
      </c>
      <c r="R57" s="443">
        <f>'[1]18'!$AD58</f>
        <v>0</v>
      </c>
      <c r="S57" s="443">
        <f>'[1]18'!$AE58</f>
        <v>0</v>
      </c>
      <c r="T57" s="444">
        <f>'[1]18'!$AF58</f>
        <v>0</v>
      </c>
      <c r="U57" s="444">
        <f>'[1]18'!$AG58</f>
        <v>0</v>
      </c>
      <c r="V57" s="214">
        <f t="shared" si="15"/>
        <v>0</v>
      </c>
      <c r="W57" s="459">
        <f t="shared" si="7"/>
        <v>0</v>
      </c>
      <c r="X57" s="460">
        <f t="shared" si="8"/>
        <v>0</v>
      </c>
      <c r="Y57" s="460">
        <f t="shared" si="9"/>
        <v>0</v>
      </c>
      <c r="Z57" s="460">
        <f t="shared" si="10"/>
        <v>0</v>
      </c>
      <c r="AA57" s="460">
        <f t="shared" si="11"/>
        <v>0</v>
      </c>
      <c r="AB57" s="480">
        <f t="shared" si="13"/>
        <v>0</v>
      </c>
    </row>
    <row r="58" spans="1:28" x14ac:dyDescent="0.2">
      <c r="A58" s="441">
        <v>53</v>
      </c>
      <c r="B58" s="451" t="s">
        <v>57</v>
      </c>
      <c r="C58" s="449">
        <f>'[1]18'!$W59</f>
        <v>0</v>
      </c>
      <c r="D58" s="435">
        <f>'[1]18'!$X59</f>
        <v>0</v>
      </c>
      <c r="E58" s="435">
        <f>'[1]18'!$Y59</f>
        <v>0</v>
      </c>
      <c r="F58" s="435">
        <f>'[1]18'!$Z59</f>
        <v>0</v>
      </c>
      <c r="G58" s="434">
        <f>'[1]18'!$AA59</f>
        <v>0</v>
      </c>
      <c r="H58" s="447">
        <f t="shared" si="14"/>
        <v>0</v>
      </c>
      <c r="I58" s="459">
        <f t="shared" si="1"/>
        <v>0</v>
      </c>
      <c r="J58" s="460">
        <f t="shared" si="2"/>
        <v>0</v>
      </c>
      <c r="K58" s="460">
        <f t="shared" si="3"/>
        <v>0</v>
      </c>
      <c r="L58" s="460">
        <f t="shared" si="4"/>
        <v>0</v>
      </c>
      <c r="M58" s="460">
        <f t="shared" si="5"/>
        <v>0</v>
      </c>
      <c r="N58" s="442">
        <f t="shared" si="12"/>
        <v>0</v>
      </c>
      <c r="O58" s="441">
        <v>53</v>
      </c>
      <c r="P58" s="451" t="s">
        <v>57</v>
      </c>
      <c r="Q58" s="443">
        <f>'[1]18'!$AC59</f>
        <v>0</v>
      </c>
      <c r="R58" s="443">
        <f>'[1]18'!$AD59</f>
        <v>0</v>
      </c>
      <c r="S58" s="443">
        <f>'[1]18'!$AE59</f>
        <v>0</v>
      </c>
      <c r="T58" s="444">
        <f>'[1]18'!$AF59</f>
        <v>0</v>
      </c>
      <c r="U58" s="444">
        <f>'[1]18'!$AG59</f>
        <v>0</v>
      </c>
      <c r="V58" s="214">
        <f t="shared" si="15"/>
        <v>0</v>
      </c>
      <c r="W58" s="459">
        <f t="shared" si="7"/>
        <v>0</v>
      </c>
      <c r="X58" s="460">
        <f t="shared" si="8"/>
        <v>0</v>
      </c>
      <c r="Y58" s="460">
        <f t="shared" si="9"/>
        <v>0</v>
      </c>
      <c r="Z58" s="460">
        <f t="shared" si="10"/>
        <v>0</v>
      </c>
      <c r="AA58" s="460">
        <f t="shared" si="11"/>
        <v>0</v>
      </c>
      <c r="AB58" s="480">
        <f t="shared" si="13"/>
        <v>0</v>
      </c>
    </row>
    <row r="59" spans="1:28" x14ac:dyDescent="0.2">
      <c r="A59" s="441" t="s">
        <v>161</v>
      </c>
      <c r="B59" s="451" t="s">
        <v>69</v>
      </c>
      <c r="C59" s="449">
        <f>'[1]18'!$W60</f>
        <v>0</v>
      </c>
      <c r="D59" s="435">
        <f>'[1]18'!$X60</f>
        <v>4</v>
      </c>
      <c r="E59" s="435">
        <f>'[1]18'!$Y60</f>
        <v>0</v>
      </c>
      <c r="F59" s="435">
        <f>'[1]18'!$Z60</f>
        <v>0</v>
      </c>
      <c r="G59" s="434">
        <f>'[1]18'!$AA60</f>
        <v>0</v>
      </c>
      <c r="H59" s="447">
        <f t="shared" si="14"/>
        <v>4</v>
      </c>
      <c r="I59" s="459">
        <f t="shared" si="1"/>
        <v>0</v>
      </c>
      <c r="J59" s="460">
        <f t="shared" si="2"/>
        <v>100</v>
      </c>
      <c r="K59" s="460">
        <f t="shared" si="3"/>
        <v>0</v>
      </c>
      <c r="L59" s="460">
        <f t="shared" si="4"/>
        <v>0</v>
      </c>
      <c r="M59" s="460">
        <f t="shared" si="5"/>
        <v>0</v>
      </c>
      <c r="N59" s="442">
        <f t="shared" si="12"/>
        <v>100</v>
      </c>
      <c r="O59" s="441" t="s">
        <v>161</v>
      </c>
      <c r="P59" s="451" t="s">
        <v>69</v>
      </c>
      <c r="Q59" s="443">
        <f>'[1]18'!$AC60</f>
        <v>0</v>
      </c>
      <c r="R59" s="443">
        <f>'[1]18'!$AD60</f>
        <v>406</v>
      </c>
      <c r="S59" s="443">
        <f>'[1]18'!$AE60</f>
        <v>0</v>
      </c>
      <c r="T59" s="444">
        <f>'[1]18'!$AF60</f>
        <v>0</v>
      </c>
      <c r="U59" s="444">
        <f>'[1]18'!$AG60</f>
        <v>0</v>
      </c>
      <c r="V59" s="214">
        <f t="shared" si="15"/>
        <v>406</v>
      </c>
      <c r="W59" s="459">
        <f t="shared" si="7"/>
        <v>0</v>
      </c>
      <c r="X59" s="460">
        <f t="shared" si="8"/>
        <v>100</v>
      </c>
      <c r="Y59" s="460">
        <f t="shared" si="9"/>
        <v>0</v>
      </c>
      <c r="Z59" s="460">
        <f t="shared" si="10"/>
        <v>0</v>
      </c>
      <c r="AA59" s="460">
        <f t="shared" si="11"/>
        <v>0</v>
      </c>
      <c r="AB59" s="480">
        <f t="shared" si="13"/>
        <v>100</v>
      </c>
    </row>
    <row r="60" spans="1:28" x14ac:dyDescent="0.2">
      <c r="A60" s="441" t="s">
        <v>23</v>
      </c>
      <c r="B60" s="451" t="s">
        <v>20</v>
      </c>
      <c r="C60" s="449">
        <f>'[1]18'!$W61</f>
        <v>0</v>
      </c>
      <c r="D60" s="435">
        <f>'[1]18'!$X61</f>
        <v>0</v>
      </c>
      <c r="E60" s="435">
        <f>'[1]18'!$Y61</f>
        <v>0</v>
      </c>
      <c r="F60" s="435">
        <f>'[1]18'!$Z61</f>
        <v>0</v>
      </c>
      <c r="G60" s="434">
        <f>'[1]18'!$AA61</f>
        <v>0</v>
      </c>
      <c r="H60" s="447">
        <f t="shared" si="14"/>
        <v>0</v>
      </c>
      <c r="I60" s="459">
        <f t="shared" si="1"/>
        <v>0</v>
      </c>
      <c r="J60" s="460">
        <f t="shared" si="2"/>
        <v>0</v>
      </c>
      <c r="K60" s="460">
        <f t="shared" si="3"/>
        <v>0</v>
      </c>
      <c r="L60" s="460">
        <f t="shared" si="4"/>
        <v>0</v>
      </c>
      <c r="M60" s="460">
        <f t="shared" si="5"/>
        <v>0</v>
      </c>
      <c r="N60" s="442">
        <f t="shared" si="12"/>
        <v>0</v>
      </c>
      <c r="O60" s="441" t="s">
        <v>23</v>
      </c>
      <c r="P60" s="451" t="s">
        <v>20</v>
      </c>
      <c r="Q60" s="443">
        <f>'[1]18'!$AC61</f>
        <v>0</v>
      </c>
      <c r="R60" s="443">
        <f>'[1]18'!$AD61</f>
        <v>0</v>
      </c>
      <c r="S60" s="443">
        <f>'[1]18'!$AE61</f>
        <v>0</v>
      </c>
      <c r="T60" s="444">
        <f>'[1]18'!$AF61</f>
        <v>0</v>
      </c>
      <c r="U60" s="444">
        <f>'[1]18'!$AG61</f>
        <v>0</v>
      </c>
      <c r="V60" s="214">
        <f t="shared" si="15"/>
        <v>0</v>
      </c>
      <c r="W60" s="459">
        <f t="shared" si="7"/>
        <v>0</v>
      </c>
      <c r="X60" s="460">
        <f t="shared" si="8"/>
        <v>0</v>
      </c>
      <c r="Y60" s="460">
        <f t="shared" si="9"/>
        <v>0</v>
      </c>
      <c r="Z60" s="460">
        <f t="shared" si="10"/>
        <v>0</v>
      </c>
      <c r="AA60" s="460">
        <f t="shared" si="11"/>
        <v>0</v>
      </c>
      <c r="AB60" s="480">
        <f t="shared" si="13"/>
        <v>0</v>
      </c>
    </row>
    <row r="61" spans="1:28" x14ac:dyDescent="0.2">
      <c r="A61" s="441" t="s">
        <v>24</v>
      </c>
      <c r="B61" s="451" t="s">
        <v>21</v>
      </c>
      <c r="C61" s="449">
        <f>'[1]18'!$W62</f>
        <v>0</v>
      </c>
      <c r="D61" s="435">
        <f>'[1]18'!$X62</f>
        <v>0</v>
      </c>
      <c r="E61" s="435">
        <f>'[1]18'!$Y62</f>
        <v>0</v>
      </c>
      <c r="F61" s="435">
        <f>'[1]18'!$Z62</f>
        <v>0</v>
      </c>
      <c r="G61" s="434">
        <f>'[1]18'!$AA62</f>
        <v>0</v>
      </c>
      <c r="H61" s="447">
        <f t="shared" si="14"/>
        <v>0</v>
      </c>
      <c r="I61" s="459">
        <f t="shared" si="1"/>
        <v>0</v>
      </c>
      <c r="J61" s="460">
        <f t="shared" si="2"/>
        <v>0</v>
      </c>
      <c r="K61" s="460">
        <f t="shared" si="3"/>
        <v>0</v>
      </c>
      <c r="L61" s="460">
        <f t="shared" si="4"/>
        <v>0</v>
      </c>
      <c r="M61" s="460">
        <f t="shared" si="5"/>
        <v>0</v>
      </c>
      <c r="N61" s="442">
        <f t="shared" si="12"/>
        <v>0</v>
      </c>
      <c r="O61" s="441" t="s">
        <v>24</v>
      </c>
      <c r="P61" s="451" t="s">
        <v>21</v>
      </c>
      <c r="Q61" s="443">
        <f>'[1]18'!$AC62</f>
        <v>0</v>
      </c>
      <c r="R61" s="443">
        <f>'[1]18'!$AD62</f>
        <v>0</v>
      </c>
      <c r="S61" s="443">
        <f>'[1]18'!$AE62</f>
        <v>0</v>
      </c>
      <c r="T61" s="444">
        <f>'[1]18'!$AF62</f>
        <v>0</v>
      </c>
      <c r="U61" s="444">
        <f>'[1]18'!$AG62</f>
        <v>0</v>
      </c>
      <c r="V61" s="214">
        <f t="shared" si="15"/>
        <v>0</v>
      </c>
      <c r="W61" s="459">
        <f t="shared" si="7"/>
        <v>0</v>
      </c>
      <c r="X61" s="460">
        <f t="shared" si="8"/>
        <v>0</v>
      </c>
      <c r="Y61" s="460">
        <f t="shared" si="9"/>
        <v>0</v>
      </c>
      <c r="Z61" s="460">
        <f t="shared" si="10"/>
        <v>0</v>
      </c>
      <c r="AA61" s="460">
        <f t="shared" si="11"/>
        <v>0</v>
      </c>
      <c r="AB61" s="480">
        <f t="shared" si="13"/>
        <v>0</v>
      </c>
    </row>
    <row r="62" spans="1:28" x14ac:dyDescent="0.2">
      <c r="A62" s="441" t="s">
        <v>25</v>
      </c>
      <c r="B62" s="451" t="s">
        <v>22</v>
      </c>
      <c r="C62" s="449">
        <f>'[1]18'!$W63</f>
        <v>0</v>
      </c>
      <c r="D62" s="435">
        <f>'[1]18'!$X63</f>
        <v>0</v>
      </c>
      <c r="E62" s="435">
        <f>'[1]18'!$Y63</f>
        <v>0</v>
      </c>
      <c r="F62" s="435">
        <f>'[1]18'!$Z63</f>
        <v>0</v>
      </c>
      <c r="G62" s="434">
        <f>'[1]18'!$AA63</f>
        <v>0</v>
      </c>
      <c r="H62" s="447">
        <f t="shared" si="14"/>
        <v>0</v>
      </c>
      <c r="I62" s="459">
        <f t="shared" si="1"/>
        <v>0</v>
      </c>
      <c r="J62" s="460">
        <f t="shared" si="2"/>
        <v>0</v>
      </c>
      <c r="K62" s="460">
        <f t="shared" si="3"/>
        <v>0</v>
      </c>
      <c r="L62" s="460">
        <f t="shared" si="4"/>
        <v>0</v>
      </c>
      <c r="M62" s="460">
        <f t="shared" si="5"/>
        <v>0</v>
      </c>
      <c r="N62" s="442">
        <f t="shared" si="12"/>
        <v>0</v>
      </c>
      <c r="O62" s="441" t="s">
        <v>25</v>
      </c>
      <c r="P62" s="451" t="s">
        <v>22</v>
      </c>
      <c r="Q62" s="443">
        <f>'[1]18'!$AC63</f>
        <v>0</v>
      </c>
      <c r="R62" s="443">
        <f>'[1]18'!$AD63</f>
        <v>0</v>
      </c>
      <c r="S62" s="443">
        <f>'[1]18'!$AE63</f>
        <v>0</v>
      </c>
      <c r="T62" s="444">
        <f>'[1]18'!$AF63</f>
        <v>0</v>
      </c>
      <c r="U62" s="444">
        <f>'[1]18'!$AG63</f>
        <v>0</v>
      </c>
      <c r="V62" s="214">
        <f t="shared" si="15"/>
        <v>0</v>
      </c>
      <c r="W62" s="459">
        <f t="shared" si="7"/>
        <v>0</v>
      </c>
      <c r="X62" s="460">
        <f t="shared" si="8"/>
        <v>0</v>
      </c>
      <c r="Y62" s="460">
        <f t="shared" si="9"/>
        <v>0</v>
      </c>
      <c r="Z62" s="460">
        <f t="shared" si="10"/>
        <v>0</v>
      </c>
      <c r="AA62" s="460">
        <f t="shared" si="11"/>
        <v>0</v>
      </c>
      <c r="AB62" s="480">
        <f t="shared" si="13"/>
        <v>0</v>
      </c>
    </row>
    <row r="63" spans="1:28" x14ac:dyDescent="0.2">
      <c r="A63" s="441" t="s">
        <v>58</v>
      </c>
      <c r="B63" s="453" t="s">
        <v>60</v>
      </c>
      <c r="C63" s="449">
        <f>'[1]18'!$W64</f>
        <v>0</v>
      </c>
      <c r="D63" s="435">
        <f>'[1]18'!$X64</f>
        <v>0</v>
      </c>
      <c r="E63" s="435">
        <f>'[1]18'!$Y64</f>
        <v>0</v>
      </c>
      <c r="F63" s="435">
        <f>'[1]18'!$Z64</f>
        <v>0</v>
      </c>
      <c r="G63" s="434">
        <f>'[1]18'!$AA64</f>
        <v>0</v>
      </c>
      <c r="H63" s="447">
        <f t="shared" si="14"/>
        <v>0</v>
      </c>
      <c r="I63" s="459">
        <f t="shared" si="1"/>
        <v>0</v>
      </c>
      <c r="J63" s="460">
        <f t="shared" si="2"/>
        <v>0</v>
      </c>
      <c r="K63" s="460">
        <f t="shared" si="3"/>
        <v>0</v>
      </c>
      <c r="L63" s="460">
        <f t="shared" si="4"/>
        <v>0</v>
      </c>
      <c r="M63" s="460">
        <f t="shared" si="5"/>
        <v>0</v>
      </c>
      <c r="N63" s="442">
        <f t="shared" si="12"/>
        <v>0</v>
      </c>
      <c r="O63" s="441" t="s">
        <v>58</v>
      </c>
      <c r="P63" s="453" t="s">
        <v>60</v>
      </c>
      <c r="Q63" s="443">
        <f>'[1]18'!$AC64</f>
        <v>0</v>
      </c>
      <c r="R63" s="443">
        <f>'[1]18'!$AD64</f>
        <v>0</v>
      </c>
      <c r="S63" s="443">
        <f>'[1]18'!$AE64</f>
        <v>0</v>
      </c>
      <c r="T63" s="444">
        <f>'[1]18'!$AF64</f>
        <v>0</v>
      </c>
      <c r="U63" s="444">
        <f>'[1]18'!$AG64</f>
        <v>0</v>
      </c>
      <c r="V63" s="214">
        <f t="shared" si="15"/>
        <v>0</v>
      </c>
      <c r="W63" s="459">
        <f t="shared" si="7"/>
        <v>0</v>
      </c>
      <c r="X63" s="460">
        <f t="shared" si="8"/>
        <v>0</v>
      </c>
      <c r="Y63" s="460">
        <f t="shared" si="9"/>
        <v>0</v>
      </c>
      <c r="Z63" s="460">
        <f t="shared" si="10"/>
        <v>0</v>
      </c>
      <c r="AA63" s="460">
        <f t="shared" si="11"/>
        <v>0</v>
      </c>
      <c r="AB63" s="480">
        <f t="shared" si="13"/>
        <v>0</v>
      </c>
    </row>
    <row r="64" spans="1:28" x14ac:dyDescent="0.2">
      <c r="A64" s="441" t="s">
        <v>59</v>
      </c>
      <c r="B64" s="453" t="s">
        <v>62</v>
      </c>
      <c r="C64" s="449">
        <f>'[1]18'!$W65</f>
        <v>3</v>
      </c>
      <c r="D64" s="435">
        <f>'[1]18'!$X65</f>
        <v>2</v>
      </c>
      <c r="E64" s="435">
        <f>'[1]18'!$Y65</f>
        <v>2</v>
      </c>
      <c r="F64" s="435">
        <f>'[1]18'!$Z65</f>
        <v>0</v>
      </c>
      <c r="G64" s="434">
        <f>'[1]18'!$AA65</f>
        <v>0</v>
      </c>
      <c r="H64" s="447">
        <f t="shared" si="14"/>
        <v>7</v>
      </c>
      <c r="I64" s="459">
        <f t="shared" si="1"/>
        <v>42.857142857142854</v>
      </c>
      <c r="J64" s="460">
        <f t="shared" si="2"/>
        <v>28.571428571428569</v>
      </c>
      <c r="K64" s="460">
        <f t="shared" si="3"/>
        <v>28.571428571428569</v>
      </c>
      <c r="L64" s="460">
        <f t="shared" si="4"/>
        <v>0</v>
      </c>
      <c r="M64" s="460">
        <f t="shared" si="5"/>
        <v>0</v>
      </c>
      <c r="N64" s="442">
        <f t="shared" si="12"/>
        <v>99.999999999999986</v>
      </c>
      <c r="O64" s="441" t="s">
        <v>59</v>
      </c>
      <c r="P64" s="453" t="s">
        <v>62</v>
      </c>
      <c r="Q64" s="443">
        <f>'[1]18'!$AC65</f>
        <v>440</v>
      </c>
      <c r="R64" s="443">
        <f>'[1]18'!$AD65</f>
        <v>335</v>
      </c>
      <c r="S64" s="443">
        <f>'[1]18'!$AE65</f>
        <v>337</v>
      </c>
      <c r="T64" s="444">
        <f>'[1]18'!$AF65</f>
        <v>0</v>
      </c>
      <c r="U64" s="444">
        <f>'[1]18'!$AG65</f>
        <v>0</v>
      </c>
      <c r="V64" s="214">
        <f t="shared" si="15"/>
        <v>1112</v>
      </c>
      <c r="W64" s="459">
        <f t="shared" si="7"/>
        <v>39.568345323741006</v>
      </c>
      <c r="X64" s="460">
        <f t="shared" si="8"/>
        <v>30.125899280575542</v>
      </c>
      <c r="Y64" s="460">
        <f t="shared" si="9"/>
        <v>30.305755395683455</v>
      </c>
      <c r="Z64" s="460">
        <f t="shared" si="10"/>
        <v>0</v>
      </c>
      <c r="AA64" s="460">
        <f t="shared" si="11"/>
        <v>0</v>
      </c>
      <c r="AB64" s="480">
        <f t="shared" si="13"/>
        <v>100</v>
      </c>
    </row>
    <row r="65" spans="1:65" x14ac:dyDescent="0.2">
      <c r="A65" s="441">
        <v>60</v>
      </c>
      <c r="B65" s="453" t="s">
        <v>61</v>
      </c>
      <c r="C65" s="449">
        <f>'[1]18'!$W66</f>
        <v>0</v>
      </c>
      <c r="D65" s="435">
        <f>'[1]18'!$X66</f>
        <v>0</v>
      </c>
      <c r="E65" s="435">
        <f>'[1]18'!$Y66</f>
        <v>0</v>
      </c>
      <c r="F65" s="435">
        <f>'[1]18'!$Z66</f>
        <v>0</v>
      </c>
      <c r="G65" s="434">
        <f>'[1]18'!$AA66</f>
        <v>0</v>
      </c>
      <c r="H65" s="447">
        <f t="shared" si="14"/>
        <v>0</v>
      </c>
      <c r="I65" s="459">
        <f t="shared" si="1"/>
        <v>0</v>
      </c>
      <c r="J65" s="460">
        <f t="shared" si="2"/>
        <v>0</v>
      </c>
      <c r="K65" s="460">
        <f t="shared" si="3"/>
        <v>0</v>
      </c>
      <c r="L65" s="460">
        <f t="shared" si="4"/>
        <v>0</v>
      </c>
      <c r="M65" s="460">
        <f t="shared" si="5"/>
        <v>0</v>
      </c>
      <c r="N65" s="442">
        <f t="shared" si="12"/>
        <v>0</v>
      </c>
      <c r="O65" s="441">
        <v>60</v>
      </c>
      <c r="P65" s="453" t="s">
        <v>61</v>
      </c>
      <c r="Q65" s="443">
        <f>'[1]18'!$AC66</f>
        <v>0</v>
      </c>
      <c r="R65" s="443">
        <f>'[1]18'!$AD66</f>
        <v>0</v>
      </c>
      <c r="S65" s="443">
        <f>'[1]18'!$AE66</f>
        <v>0</v>
      </c>
      <c r="T65" s="444">
        <f>'[1]18'!$AF66</f>
        <v>0</v>
      </c>
      <c r="U65" s="444">
        <f>'[1]18'!$AG66</f>
        <v>0</v>
      </c>
      <c r="V65" s="214">
        <f t="shared" si="15"/>
        <v>0</v>
      </c>
      <c r="W65" s="459">
        <f t="shared" si="7"/>
        <v>0</v>
      </c>
      <c r="X65" s="460">
        <f t="shared" si="8"/>
        <v>0</v>
      </c>
      <c r="Y65" s="460">
        <f t="shared" si="9"/>
        <v>0</v>
      </c>
      <c r="Z65" s="460">
        <f t="shared" si="10"/>
        <v>0</v>
      </c>
      <c r="AA65" s="460">
        <f t="shared" si="11"/>
        <v>0</v>
      </c>
      <c r="AB65" s="480">
        <f t="shared" si="13"/>
        <v>0</v>
      </c>
    </row>
    <row r="66" spans="1:65" ht="13.5" thickBot="1" x14ac:dyDescent="0.25">
      <c r="A66" s="445">
        <v>61</v>
      </c>
      <c r="B66" s="454" t="s">
        <v>272</v>
      </c>
      <c r="C66" s="455">
        <f>'[1]18'!$W67</f>
        <v>0</v>
      </c>
      <c r="D66" s="456">
        <f>'[1]18'!$X67</f>
        <v>0</v>
      </c>
      <c r="E66" s="456">
        <f>'[1]18'!$Y67</f>
        <v>0</v>
      </c>
      <c r="F66" s="456">
        <f>'[1]18'!$Z67</f>
        <v>0</v>
      </c>
      <c r="G66" s="457">
        <f>'[1]18'!$AA67</f>
        <v>0</v>
      </c>
      <c r="H66" s="458">
        <f t="shared" si="14"/>
        <v>0</v>
      </c>
      <c r="I66" s="459">
        <f>IFERROR(C66/H66*100,0)</f>
        <v>0</v>
      </c>
      <c r="J66" s="460">
        <f>IFERROR(D66/H66*100,0)</f>
        <v>0</v>
      </c>
      <c r="K66" s="460">
        <f>IFERROR(E66/H66*100,0)</f>
        <v>0</v>
      </c>
      <c r="L66" s="460">
        <f>IFERROR(F66/H66*100,0)</f>
        <v>0</v>
      </c>
      <c r="M66" s="460">
        <f>IFERROR(G66/H66*100,0)</f>
        <v>0</v>
      </c>
      <c r="N66" s="460">
        <f t="shared" si="12"/>
        <v>0</v>
      </c>
      <c r="O66" s="461">
        <v>61</v>
      </c>
      <c r="P66" s="462" t="s">
        <v>272</v>
      </c>
      <c r="Q66" s="463">
        <f>'[1]18'!$AC67</f>
        <v>0</v>
      </c>
      <c r="R66" s="463">
        <f>'[1]18'!$AD67</f>
        <v>0</v>
      </c>
      <c r="S66" s="463">
        <f>'[1]18'!$AE67</f>
        <v>0</v>
      </c>
      <c r="T66" s="464">
        <f>'[1]18'!$AF67</f>
        <v>0</v>
      </c>
      <c r="U66" s="464">
        <f>'[1]18'!$AG67</f>
        <v>0</v>
      </c>
      <c r="V66" s="465">
        <f t="shared" si="15"/>
        <v>0</v>
      </c>
      <c r="W66" s="459">
        <f>IFERROR(Q66/V66*100,0)</f>
        <v>0</v>
      </c>
      <c r="X66" s="460">
        <f>IFERROR(R66/V66*100,0)</f>
        <v>0</v>
      </c>
      <c r="Y66" s="460">
        <f>IFERROR(S66/V66*100,0)</f>
        <v>0</v>
      </c>
      <c r="Z66" s="460">
        <f>IFERROR(T66/V66*100,0)</f>
        <v>0</v>
      </c>
      <c r="AA66" s="460">
        <f>IFERROR(U66/V66*100,0)</f>
        <v>0</v>
      </c>
      <c r="AB66" s="481">
        <f t="shared" si="13"/>
        <v>0</v>
      </c>
    </row>
    <row r="67" spans="1:65" s="116" customFormat="1" ht="14.25" thickTop="1" thickBot="1" x14ac:dyDescent="0.25">
      <c r="A67" s="512" t="s">
        <v>10</v>
      </c>
      <c r="B67" s="513"/>
      <c r="C67" s="431">
        <f t="shared" ref="C67:U67" si="16">SUM(C6:C66)</f>
        <v>185</v>
      </c>
      <c r="D67" s="466">
        <f t="shared" si="16"/>
        <v>109</v>
      </c>
      <c r="E67" s="466">
        <f t="shared" si="16"/>
        <v>38</v>
      </c>
      <c r="F67" s="466">
        <f t="shared" si="16"/>
        <v>5</v>
      </c>
      <c r="G67" s="466">
        <f t="shared" si="16"/>
        <v>4</v>
      </c>
      <c r="H67" s="467">
        <f t="shared" si="16"/>
        <v>341</v>
      </c>
      <c r="I67" s="468">
        <f t="shared" ref="I67" si="17">+C67/H67*100</f>
        <v>54.252199413489734</v>
      </c>
      <c r="J67" s="469">
        <f t="shared" ref="J67" si="18">+D67/H67*100</f>
        <v>31.964809384164223</v>
      </c>
      <c r="K67" s="469">
        <f t="shared" ref="K67" si="19">+E67/H67*100</f>
        <v>11.143695014662756</v>
      </c>
      <c r="L67" s="469">
        <f t="shared" ref="L67" si="20">+F67/H67*100</f>
        <v>1.466275659824047</v>
      </c>
      <c r="M67" s="469">
        <f t="shared" ref="M67" si="21">+G67/H67*100</f>
        <v>1.1730205278592376</v>
      </c>
      <c r="N67" s="469">
        <f t="shared" si="12"/>
        <v>100</v>
      </c>
      <c r="O67" s="506" t="s">
        <v>10</v>
      </c>
      <c r="P67" s="507"/>
      <c r="Q67" s="470">
        <f t="shared" si="16"/>
        <v>23934</v>
      </c>
      <c r="R67" s="470">
        <f t="shared" si="16"/>
        <v>18424</v>
      </c>
      <c r="S67" s="470">
        <f t="shared" si="16"/>
        <v>8511</v>
      </c>
      <c r="T67" s="470">
        <f t="shared" si="16"/>
        <v>644</v>
      </c>
      <c r="U67" s="470">
        <f t="shared" si="16"/>
        <v>2127</v>
      </c>
      <c r="V67" s="471">
        <f t="shared" si="15"/>
        <v>53640</v>
      </c>
      <c r="W67" s="468">
        <f t="shared" ref="W67" si="22">+Q67/V67*100</f>
        <v>44.619686800894854</v>
      </c>
      <c r="X67" s="469">
        <f t="shared" ref="X67" si="23">+R67/V67*100</f>
        <v>34.347501864280389</v>
      </c>
      <c r="Y67" s="469">
        <f t="shared" ref="Y67" si="24">+S67/V67*100</f>
        <v>15.866890380313198</v>
      </c>
      <c r="Z67" s="469">
        <f t="shared" ref="Z67" si="25">+T67/V67*100</f>
        <v>1.2005965697240863</v>
      </c>
      <c r="AA67" s="469">
        <f t="shared" ref="AA67" si="26">+U67/V67*100</f>
        <v>3.965324384787472</v>
      </c>
      <c r="AB67" s="482">
        <f t="shared" si="13"/>
        <v>100</v>
      </c>
    </row>
    <row r="68" spans="1:65" s="115" customFormat="1" ht="15.75" thickTop="1" x14ac:dyDescent="0.2">
      <c r="A68" s="9" t="s">
        <v>217</v>
      </c>
      <c r="B68" s="117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9" t="s">
        <v>217</v>
      </c>
      <c r="P68" s="117"/>
      <c r="Q68" s="112"/>
      <c r="R68" s="112"/>
      <c r="S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2"/>
      <c r="AH68" s="112"/>
      <c r="AI68" s="112"/>
      <c r="AJ68" s="112"/>
      <c r="AK68" s="112"/>
      <c r="AL68" s="112"/>
      <c r="AM68" s="112"/>
      <c r="AN68" s="1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  <c r="BB68" s="112"/>
      <c r="BC68" s="112"/>
      <c r="BD68" s="112"/>
      <c r="BE68" s="112"/>
      <c r="BF68" s="112"/>
      <c r="BG68" s="112"/>
      <c r="BH68" s="112"/>
      <c r="BI68" s="112"/>
      <c r="BJ68" s="112"/>
      <c r="BK68" s="112"/>
      <c r="BL68" s="112"/>
      <c r="BM68" s="112"/>
    </row>
    <row r="69" spans="1:65" s="115" customFormat="1" x14ac:dyDescent="0.2">
      <c r="A69" s="119"/>
      <c r="B69" s="117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9"/>
      <c r="P69" s="117"/>
      <c r="Q69" s="112"/>
      <c r="R69" s="112"/>
      <c r="S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  <c r="AG69" s="112"/>
      <c r="AH69" s="112"/>
      <c r="AI69" s="112"/>
      <c r="AJ69" s="112"/>
      <c r="AK69" s="112"/>
      <c r="AL69" s="112"/>
      <c r="AM69" s="112"/>
      <c r="AN69" s="1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  <c r="BB69" s="112"/>
      <c r="BC69" s="112"/>
      <c r="BD69" s="112"/>
      <c r="BE69" s="112"/>
      <c r="BF69" s="112"/>
      <c r="BG69" s="112"/>
      <c r="BH69" s="112"/>
      <c r="BI69" s="112"/>
      <c r="BJ69" s="112"/>
      <c r="BK69" s="112"/>
      <c r="BL69" s="112"/>
      <c r="BM69" s="112"/>
    </row>
    <row r="70" spans="1:65" s="115" customFormat="1" x14ac:dyDescent="0.2">
      <c r="A70" s="223"/>
      <c r="B70" s="117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223"/>
      <c r="P70" s="117"/>
      <c r="Q70" s="112"/>
      <c r="R70" s="112"/>
      <c r="S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  <c r="AG70" s="112"/>
      <c r="AH70" s="112"/>
      <c r="AI70" s="112"/>
      <c r="AJ70" s="112"/>
      <c r="AK70" s="112"/>
      <c r="AL70" s="112"/>
      <c r="AM70" s="112"/>
      <c r="AN70" s="1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  <c r="BB70" s="112"/>
      <c r="BC70" s="112"/>
      <c r="BD70" s="112"/>
      <c r="BE70" s="112"/>
      <c r="BF70" s="112"/>
      <c r="BG70" s="112"/>
      <c r="BH70" s="112"/>
      <c r="BI70" s="112"/>
      <c r="BJ70" s="112"/>
      <c r="BK70" s="112"/>
      <c r="BL70" s="112"/>
      <c r="BM70" s="112"/>
    </row>
    <row r="72" spans="1:65" s="115" customFormat="1" x14ac:dyDescent="0.2">
      <c r="A72" s="119"/>
      <c r="B72" s="121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9"/>
      <c r="P72" s="121"/>
      <c r="Q72" s="112"/>
      <c r="R72" s="112"/>
      <c r="S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112"/>
      <c r="AO72" s="112"/>
      <c r="AP72" s="112"/>
      <c r="AQ72" s="112"/>
      <c r="AR72" s="112"/>
      <c r="AS72" s="112"/>
      <c r="AT72" s="112"/>
      <c r="AU72" s="112"/>
      <c r="AV72" s="112"/>
      <c r="AW72" s="112"/>
      <c r="AX72" s="112"/>
      <c r="AY72" s="112"/>
      <c r="AZ72" s="112"/>
      <c r="BA72" s="112"/>
      <c r="BB72" s="112"/>
      <c r="BC72" s="112"/>
      <c r="BD72" s="112"/>
      <c r="BE72" s="112"/>
      <c r="BF72" s="112"/>
      <c r="BG72" s="112"/>
      <c r="BH72" s="112"/>
      <c r="BI72" s="112"/>
      <c r="BJ72" s="112"/>
      <c r="BK72" s="112"/>
      <c r="BL72" s="112"/>
      <c r="BM72" s="112"/>
    </row>
    <row r="73" spans="1:65" s="115" customFormat="1" x14ac:dyDescent="0.2">
      <c r="A73" s="119"/>
      <c r="B73" s="121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9"/>
      <c r="P73" s="121"/>
      <c r="Q73" s="112"/>
      <c r="R73" s="112"/>
      <c r="S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112"/>
      <c r="BK73" s="112"/>
      <c r="BL73" s="112"/>
      <c r="BM73" s="112"/>
    </row>
  </sheetData>
  <mergeCells count="13">
    <mergeCell ref="Q4:V4"/>
    <mergeCell ref="O4:O5"/>
    <mergeCell ref="P4:P5"/>
    <mergeCell ref="O67:P67"/>
    <mergeCell ref="A1:N1"/>
    <mergeCell ref="I4:N4"/>
    <mergeCell ref="O1:AB1"/>
    <mergeCell ref="W4:AB4"/>
    <mergeCell ref="A2:D2"/>
    <mergeCell ref="A67:B67"/>
    <mergeCell ref="A4:A5"/>
    <mergeCell ref="B4:B5"/>
    <mergeCell ref="C4:H4"/>
  </mergeCells>
  <printOptions horizontalCentered="1"/>
  <pageMargins left="0.39370078740157483" right="0.39370078740157483" top="0.39370078740157483" bottom="0.39370078740157483" header="0" footer="0"/>
  <pageSetup scale="61" orientation="portrait" r:id="rId1"/>
  <headerFooter alignWithMargins="0"/>
  <colBreaks count="1" manualBreakCount="1">
    <brk id="14" max="67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5"/>
  <sheetViews>
    <sheetView tabSelected="1" view="pageBreakPreview" topLeftCell="AF1" zoomScale="80" zoomScaleNormal="100" zoomScaleSheetLayoutView="80" workbookViewId="0">
      <selection activeCell="AO21" sqref="AO21"/>
    </sheetView>
  </sheetViews>
  <sheetFormatPr baseColWidth="10" defaultRowHeight="12.75" x14ac:dyDescent="0.2"/>
  <cols>
    <col min="1" max="1" width="4.7109375" style="112" customWidth="1"/>
    <col min="2" max="2" width="36" style="112" bestFit="1" customWidth="1"/>
    <col min="3" max="3" width="11.140625" style="112" customWidth="1"/>
    <col min="4" max="4" width="10.85546875" style="112" customWidth="1"/>
    <col min="5" max="6" width="10.28515625" style="112" customWidth="1"/>
    <col min="7" max="7" width="7.28515625" style="112" customWidth="1"/>
    <col min="8" max="8" width="7.140625" style="115" customWidth="1"/>
    <col min="9" max="9" width="10.85546875" style="112" customWidth="1"/>
    <col min="10" max="10" width="10.7109375" style="112" customWidth="1"/>
    <col min="11" max="11" width="9.85546875" style="112" customWidth="1"/>
    <col min="12" max="12" width="10.7109375" style="112" customWidth="1"/>
    <col min="13" max="13" width="6.42578125" style="112" customWidth="1"/>
    <col min="14" max="14" width="7.7109375" style="112" customWidth="1"/>
    <col min="15" max="15" width="4.7109375" style="112" customWidth="1"/>
    <col min="16" max="16" width="38" style="112" customWidth="1"/>
    <col min="17" max="18" width="10.140625" style="112" customWidth="1"/>
    <col min="19" max="19" width="10.5703125" style="112" customWidth="1"/>
    <col min="20" max="20" width="10.7109375" style="112" customWidth="1"/>
    <col min="21" max="21" width="6.42578125" style="112" customWidth="1"/>
    <col min="22" max="22" width="8.7109375" style="112" customWidth="1"/>
    <col min="23" max="23" width="9.42578125" style="112" customWidth="1"/>
    <col min="24" max="24" width="6.7109375" style="112" customWidth="1"/>
    <col min="25" max="25" width="6.42578125" style="112" customWidth="1"/>
    <col min="26" max="26" width="8" style="112" customWidth="1"/>
    <col min="27" max="27" width="4.7109375" style="112" customWidth="1"/>
    <col min="28" max="28" width="36" style="112" bestFit="1" customWidth="1"/>
    <col min="29" max="29" width="8.7109375" style="112" customWidth="1"/>
    <col min="30" max="30" width="8.28515625" style="112" customWidth="1"/>
    <col min="31" max="31" width="9.85546875" style="112" customWidth="1"/>
    <col min="32" max="32" width="7.7109375" style="112" customWidth="1"/>
    <col min="33" max="33" width="15" style="112" customWidth="1"/>
    <col min="34" max="34" width="15" style="203" customWidth="1"/>
    <col min="35" max="35" width="12.7109375" style="204" customWidth="1"/>
    <col min="36" max="36" width="13.28515625" style="205" customWidth="1"/>
    <col min="37" max="37" width="14.85546875" style="205" bestFit="1" customWidth="1"/>
    <col min="38" max="38" width="8.140625" style="112" customWidth="1"/>
    <col min="39" max="39" width="14.28515625" style="206" customWidth="1"/>
    <col min="40" max="40" width="4.7109375" style="112" customWidth="1"/>
    <col min="41" max="41" width="36" style="112" bestFit="1" customWidth="1"/>
    <col min="42" max="42" width="15" style="203" customWidth="1"/>
    <col min="43" max="43" width="12.7109375" style="204" customWidth="1"/>
    <col min="44" max="44" width="13" style="205" customWidth="1"/>
    <col min="45" max="45" width="14.85546875" style="205" bestFit="1" customWidth="1"/>
    <col min="46" max="46" width="8.42578125" style="207" customWidth="1"/>
    <col min="47" max="47" width="14.28515625" style="206" customWidth="1"/>
    <col min="48" max="16384" width="11.42578125" style="112"/>
  </cols>
  <sheetData>
    <row r="1" spans="1:48" ht="33.75" customHeight="1" x14ac:dyDescent="0.2">
      <c r="A1" s="514" t="s">
        <v>265</v>
      </c>
      <c r="B1" s="514"/>
      <c r="C1" s="514"/>
      <c r="D1" s="514"/>
      <c r="E1" s="514"/>
      <c r="F1" s="514"/>
      <c r="G1" s="514"/>
      <c r="H1" s="514"/>
      <c r="I1" s="514"/>
      <c r="J1" s="514"/>
      <c r="K1" s="514"/>
      <c r="L1" s="514"/>
      <c r="M1" s="514"/>
      <c r="N1" s="514"/>
      <c r="O1" s="514" t="s">
        <v>289</v>
      </c>
      <c r="P1" s="514"/>
      <c r="Q1" s="514"/>
      <c r="R1" s="514"/>
      <c r="S1" s="514"/>
      <c r="T1" s="514"/>
      <c r="U1" s="514"/>
      <c r="V1" s="514"/>
      <c r="W1" s="514"/>
      <c r="X1" s="514"/>
      <c r="Y1" s="514"/>
      <c r="Z1" s="514"/>
      <c r="AA1" s="514" t="s">
        <v>289</v>
      </c>
      <c r="AB1" s="514"/>
      <c r="AC1" s="514"/>
      <c r="AD1" s="514"/>
      <c r="AE1" s="514"/>
      <c r="AF1" s="514"/>
      <c r="AG1" s="514"/>
      <c r="AH1" s="514"/>
      <c r="AI1" s="514"/>
      <c r="AJ1" s="514"/>
      <c r="AK1" s="514"/>
      <c r="AL1" s="514"/>
      <c r="AM1" s="514"/>
      <c r="AN1" s="514" t="s">
        <v>289</v>
      </c>
      <c r="AO1" s="514"/>
      <c r="AP1" s="514"/>
      <c r="AQ1" s="514"/>
      <c r="AR1" s="514"/>
      <c r="AS1" s="514"/>
      <c r="AT1" s="514"/>
      <c r="AU1" s="514"/>
    </row>
    <row r="2" spans="1:48" ht="16.5" thickBot="1" x14ac:dyDescent="0.25">
      <c r="B2" s="201"/>
      <c r="C2" s="201"/>
      <c r="D2" s="201"/>
      <c r="E2" s="201"/>
      <c r="F2" s="201"/>
      <c r="G2" s="201"/>
      <c r="H2" s="202"/>
      <c r="I2" s="201"/>
      <c r="J2" s="201"/>
      <c r="K2" s="201"/>
      <c r="L2" s="201"/>
      <c r="M2" s="201"/>
      <c r="N2" s="45" t="s">
        <v>287</v>
      </c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45" t="s">
        <v>288</v>
      </c>
      <c r="AB2" s="201"/>
      <c r="AC2" s="201"/>
      <c r="AD2" s="201"/>
      <c r="AE2" s="201"/>
      <c r="AF2" s="201"/>
      <c r="AG2" s="201"/>
      <c r="AM2" s="45" t="s">
        <v>338</v>
      </c>
      <c r="AO2" s="201"/>
      <c r="AU2" s="45" t="s">
        <v>339</v>
      </c>
    </row>
    <row r="3" spans="1:48" ht="42" customHeight="1" thickTop="1" thickBot="1" x14ac:dyDescent="0.25">
      <c r="A3" s="515" t="s">
        <v>221</v>
      </c>
      <c r="B3" s="515" t="s">
        <v>71</v>
      </c>
      <c r="C3" s="533" t="s">
        <v>222</v>
      </c>
      <c r="D3" s="534"/>
      <c r="E3" s="534"/>
      <c r="F3" s="534"/>
      <c r="G3" s="534"/>
      <c r="H3" s="535"/>
      <c r="I3" s="533" t="s">
        <v>223</v>
      </c>
      <c r="J3" s="534"/>
      <c r="K3" s="534"/>
      <c r="L3" s="534"/>
      <c r="M3" s="534"/>
      <c r="N3" s="535"/>
      <c r="O3" s="515" t="s">
        <v>221</v>
      </c>
      <c r="P3" s="515" t="s">
        <v>71</v>
      </c>
      <c r="Q3" s="533" t="s">
        <v>224</v>
      </c>
      <c r="R3" s="534"/>
      <c r="S3" s="534"/>
      <c r="T3" s="534"/>
      <c r="U3" s="534"/>
      <c r="V3" s="535"/>
      <c r="W3" s="533" t="s">
        <v>225</v>
      </c>
      <c r="X3" s="534"/>
      <c r="Y3" s="534"/>
      <c r="Z3" s="535"/>
      <c r="AA3" s="515" t="s">
        <v>221</v>
      </c>
      <c r="AB3" s="515" t="s">
        <v>71</v>
      </c>
      <c r="AC3" s="533" t="s">
        <v>226</v>
      </c>
      <c r="AD3" s="534"/>
      <c r="AE3" s="534"/>
      <c r="AF3" s="534"/>
      <c r="AG3" s="535"/>
      <c r="AH3" s="536" t="s">
        <v>227</v>
      </c>
      <c r="AI3" s="536"/>
      <c r="AJ3" s="536"/>
      <c r="AK3" s="536"/>
      <c r="AL3" s="536"/>
      <c r="AM3" s="536"/>
      <c r="AN3" s="529" t="s">
        <v>221</v>
      </c>
      <c r="AO3" s="529" t="s">
        <v>71</v>
      </c>
      <c r="AP3" s="541" t="s">
        <v>228</v>
      </c>
      <c r="AQ3" s="531"/>
      <c r="AR3" s="531"/>
      <c r="AS3" s="531"/>
      <c r="AT3" s="531"/>
      <c r="AU3" s="542"/>
    </row>
    <row r="4" spans="1:48" ht="27.75" customHeight="1" thickTop="1" thickBot="1" x14ac:dyDescent="0.25">
      <c r="A4" s="516"/>
      <c r="B4" s="516"/>
      <c r="C4" s="524" t="s">
        <v>229</v>
      </c>
      <c r="D4" s="525"/>
      <c r="E4" s="525" t="s">
        <v>230</v>
      </c>
      <c r="F4" s="525"/>
      <c r="G4" s="526" t="s">
        <v>231</v>
      </c>
      <c r="H4" s="522" t="s">
        <v>165</v>
      </c>
      <c r="I4" s="524" t="s">
        <v>229</v>
      </c>
      <c r="J4" s="525"/>
      <c r="K4" s="525" t="s">
        <v>230</v>
      </c>
      <c r="L4" s="525"/>
      <c r="M4" s="526" t="s">
        <v>231</v>
      </c>
      <c r="N4" s="522" t="s">
        <v>165</v>
      </c>
      <c r="O4" s="516"/>
      <c r="P4" s="516"/>
      <c r="Q4" s="524" t="s">
        <v>229</v>
      </c>
      <c r="R4" s="525"/>
      <c r="S4" s="525" t="s">
        <v>230</v>
      </c>
      <c r="T4" s="525"/>
      <c r="U4" s="526" t="s">
        <v>231</v>
      </c>
      <c r="V4" s="522" t="s">
        <v>165</v>
      </c>
      <c r="W4" s="539" t="s">
        <v>232</v>
      </c>
      <c r="X4" s="531" t="s">
        <v>233</v>
      </c>
      <c r="Y4" s="526" t="s">
        <v>231</v>
      </c>
      <c r="Z4" s="522" t="s">
        <v>165</v>
      </c>
      <c r="AA4" s="516"/>
      <c r="AB4" s="516"/>
      <c r="AC4" s="515" t="s">
        <v>234</v>
      </c>
      <c r="AD4" s="515" t="s">
        <v>235</v>
      </c>
      <c r="AE4" s="515" t="s">
        <v>236</v>
      </c>
      <c r="AF4" s="515" t="s">
        <v>231</v>
      </c>
      <c r="AG4" s="515" t="s">
        <v>237</v>
      </c>
      <c r="AH4" s="536" t="s">
        <v>358</v>
      </c>
      <c r="AI4" s="536" t="s">
        <v>238</v>
      </c>
      <c r="AJ4" s="536" t="s">
        <v>239</v>
      </c>
      <c r="AK4" s="536" t="s">
        <v>357</v>
      </c>
      <c r="AL4" s="536" t="s">
        <v>165</v>
      </c>
      <c r="AM4" s="538" t="s">
        <v>240</v>
      </c>
      <c r="AN4" s="529"/>
      <c r="AO4" s="529"/>
      <c r="AP4" s="520" t="s">
        <v>358</v>
      </c>
      <c r="AQ4" s="520" t="s">
        <v>238</v>
      </c>
      <c r="AR4" s="520" t="s">
        <v>239</v>
      </c>
      <c r="AS4" s="543" t="s">
        <v>357</v>
      </c>
      <c r="AT4" s="520" t="s">
        <v>165</v>
      </c>
      <c r="AU4" s="518" t="s">
        <v>240</v>
      </c>
    </row>
    <row r="5" spans="1:48" ht="54.75" customHeight="1" thickTop="1" thickBot="1" x14ac:dyDescent="0.25">
      <c r="A5" s="517"/>
      <c r="B5" s="517"/>
      <c r="C5" s="400" t="s">
        <v>241</v>
      </c>
      <c r="D5" s="401" t="s">
        <v>242</v>
      </c>
      <c r="E5" s="401" t="s">
        <v>241</v>
      </c>
      <c r="F5" s="401" t="s">
        <v>242</v>
      </c>
      <c r="G5" s="527"/>
      <c r="H5" s="523"/>
      <c r="I5" s="400" t="s">
        <v>241</v>
      </c>
      <c r="J5" s="401" t="s">
        <v>242</v>
      </c>
      <c r="K5" s="401" t="s">
        <v>241</v>
      </c>
      <c r="L5" s="401" t="s">
        <v>242</v>
      </c>
      <c r="M5" s="527"/>
      <c r="N5" s="523"/>
      <c r="O5" s="517"/>
      <c r="P5" s="517"/>
      <c r="Q5" s="400" t="s">
        <v>241</v>
      </c>
      <c r="R5" s="401" t="s">
        <v>242</v>
      </c>
      <c r="S5" s="401" t="s">
        <v>241</v>
      </c>
      <c r="T5" s="401" t="s">
        <v>242</v>
      </c>
      <c r="U5" s="527"/>
      <c r="V5" s="523"/>
      <c r="W5" s="540"/>
      <c r="X5" s="532"/>
      <c r="Y5" s="527"/>
      <c r="Z5" s="523"/>
      <c r="AA5" s="517"/>
      <c r="AB5" s="517"/>
      <c r="AC5" s="517"/>
      <c r="AD5" s="517"/>
      <c r="AE5" s="517"/>
      <c r="AF5" s="517"/>
      <c r="AG5" s="517"/>
      <c r="AH5" s="536"/>
      <c r="AI5" s="536"/>
      <c r="AJ5" s="536"/>
      <c r="AK5" s="536"/>
      <c r="AL5" s="536"/>
      <c r="AM5" s="538"/>
      <c r="AN5" s="529"/>
      <c r="AO5" s="529"/>
      <c r="AP5" s="521"/>
      <c r="AQ5" s="521"/>
      <c r="AR5" s="521"/>
      <c r="AS5" s="544"/>
      <c r="AT5" s="521"/>
      <c r="AU5" s="519"/>
    </row>
    <row r="6" spans="1:48" ht="16.5" customHeight="1" thickTop="1" x14ac:dyDescent="0.2">
      <c r="A6" s="402">
        <v>1</v>
      </c>
      <c r="B6" s="403" t="s">
        <v>15</v>
      </c>
      <c r="C6" s="404">
        <v>4</v>
      </c>
      <c r="D6" s="405">
        <v>1</v>
      </c>
      <c r="E6" s="405">
        <v>1</v>
      </c>
      <c r="F6" s="405">
        <v>0</v>
      </c>
      <c r="G6" s="405">
        <v>0</v>
      </c>
      <c r="H6" s="406">
        <f t="shared" ref="H6:H37" si="0">SUM(C6:G6)</f>
        <v>6</v>
      </c>
      <c r="I6" s="404">
        <v>0</v>
      </c>
      <c r="J6" s="405">
        <v>40</v>
      </c>
      <c r="K6" s="405">
        <v>46</v>
      </c>
      <c r="L6" s="407">
        <v>0</v>
      </c>
      <c r="M6" s="407">
        <v>0</v>
      </c>
      <c r="N6" s="226">
        <f t="shared" ref="N6:N37" si="1">SUM(I6:M6)</f>
        <v>86</v>
      </c>
      <c r="O6" s="402">
        <v>1</v>
      </c>
      <c r="P6" s="403" t="s">
        <v>15</v>
      </c>
      <c r="Q6" s="404">
        <v>46</v>
      </c>
      <c r="R6" s="405">
        <v>0</v>
      </c>
      <c r="S6" s="405">
        <v>97</v>
      </c>
      <c r="T6" s="407">
        <v>0</v>
      </c>
      <c r="U6" s="407">
        <v>0</v>
      </c>
      <c r="V6" s="226">
        <f t="shared" ref="V6:V37" si="2">SUM(Q6:U6)</f>
        <v>143</v>
      </c>
      <c r="W6" s="408">
        <v>0</v>
      </c>
      <c r="X6" s="409">
        <v>5</v>
      </c>
      <c r="Y6" s="409">
        <v>0</v>
      </c>
      <c r="Z6" s="226">
        <f t="shared" ref="Z6:Z37" si="3">SUM(W6:Y6)</f>
        <v>5</v>
      </c>
      <c r="AA6" s="402">
        <v>1</v>
      </c>
      <c r="AB6" s="403" t="s">
        <v>15</v>
      </c>
      <c r="AC6" s="408">
        <v>1</v>
      </c>
      <c r="AD6" s="409">
        <v>1</v>
      </c>
      <c r="AE6" s="409">
        <v>0</v>
      </c>
      <c r="AF6" s="409">
        <v>0</v>
      </c>
      <c r="AG6" s="410"/>
      <c r="AH6" s="411">
        <v>0</v>
      </c>
      <c r="AI6" s="407">
        <v>45</v>
      </c>
      <c r="AJ6" s="407">
        <v>1</v>
      </c>
      <c r="AK6" s="483">
        <v>0</v>
      </c>
      <c r="AL6" s="225">
        <f t="shared" ref="AL6:AL37" si="4">SUM(AH6:AK6)</f>
        <v>46</v>
      </c>
      <c r="AM6" s="412">
        <v>45</v>
      </c>
      <c r="AN6" s="402">
        <v>1</v>
      </c>
      <c r="AO6" s="403" t="s">
        <v>15</v>
      </c>
      <c r="AP6" s="411">
        <v>0</v>
      </c>
      <c r="AQ6" s="407">
        <v>97</v>
      </c>
      <c r="AR6" s="407">
        <v>0</v>
      </c>
      <c r="AS6" s="407"/>
      <c r="AT6" s="225">
        <f t="shared" ref="AT6:AT11" si="5">SUM(AP6:AS6)</f>
        <v>97</v>
      </c>
      <c r="AU6" s="412">
        <v>60</v>
      </c>
      <c r="AV6" s="208"/>
    </row>
    <row r="7" spans="1:48" ht="16.5" customHeight="1" x14ac:dyDescent="0.2">
      <c r="A7" s="413">
        <v>2</v>
      </c>
      <c r="B7" s="414" t="s">
        <v>254</v>
      </c>
      <c r="C7" s="415">
        <v>60</v>
      </c>
      <c r="D7" s="416">
        <v>48</v>
      </c>
      <c r="E7" s="416">
        <v>7</v>
      </c>
      <c r="F7" s="416">
        <v>8</v>
      </c>
      <c r="G7" s="416">
        <v>18</v>
      </c>
      <c r="H7" s="406">
        <f t="shared" si="0"/>
        <v>141</v>
      </c>
      <c r="I7" s="415">
        <v>56</v>
      </c>
      <c r="J7" s="416">
        <v>62</v>
      </c>
      <c r="K7" s="416">
        <v>6</v>
      </c>
      <c r="L7" s="225">
        <v>26</v>
      </c>
      <c r="M7" s="225">
        <v>38</v>
      </c>
      <c r="N7" s="226">
        <f t="shared" si="1"/>
        <v>188</v>
      </c>
      <c r="O7" s="413">
        <v>2</v>
      </c>
      <c r="P7" s="414" t="s">
        <v>254</v>
      </c>
      <c r="Q7" s="415">
        <v>16</v>
      </c>
      <c r="R7" s="416">
        <v>58</v>
      </c>
      <c r="S7" s="416">
        <v>9</v>
      </c>
      <c r="T7" s="225">
        <v>12</v>
      </c>
      <c r="U7" s="225">
        <v>27</v>
      </c>
      <c r="V7" s="226">
        <f t="shared" si="2"/>
        <v>122</v>
      </c>
      <c r="W7" s="417">
        <v>0</v>
      </c>
      <c r="X7" s="225">
        <v>44</v>
      </c>
      <c r="Y7" s="225">
        <v>12</v>
      </c>
      <c r="Z7" s="226">
        <f t="shared" si="3"/>
        <v>56</v>
      </c>
      <c r="AA7" s="413">
        <v>2</v>
      </c>
      <c r="AB7" s="414" t="s">
        <v>254</v>
      </c>
      <c r="AC7" s="417">
        <v>1</v>
      </c>
      <c r="AD7" s="225">
        <v>1</v>
      </c>
      <c r="AE7" s="225">
        <v>1</v>
      </c>
      <c r="AF7" s="225">
        <v>0</v>
      </c>
      <c r="AG7" s="226"/>
      <c r="AH7" s="415">
        <v>72</v>
      </c>
      <c r="AI7" s="416">
        <v>28</v>
      </c>
      <c r="AJ7" s="225">
        <v>37</v>
      </c>
      <c r="AK7" s="483">
        <v>0</v>
      </c>
      <c r="AL7" s="225">
        <f t="shared" si="4"/>
        <v>137</v>
      </c>
      <c r="AM7" s="418">
        <v>49</v>
      </c>
      <c r="AN7" s="413">
        <v>2</v>
      </c>
      <c r="AO7" s="414" t="s">
        <v>254</v>
      </c>
      <c r="AP7" s="415">
        <v>52</v>
      </c>
      <c r="AQ7" s="416">
        <v>30</v>
      </c>
      <c r="AR7" s="225">
        <v>194</v>
      </c>
      <c r="AS7" s="225"/>
      <c r="AT7" s="225">
        <f t="shared" si="5"/>
        <v>276</v>
      </c>
      <c r="AU7" s="418">
        <v>27</v>
      </c>
      <c r="AV7" s="208"/>
    </row>
    <row r="8" spans="1:48" ht="20.25" customHeight="1" x14ac:dyDescent="0.2">
      <c r="A8" s="413">
        <v>3</v>
      </c>
      <c r="B8" s="414" t="s">
        <v>262</v>
      </c>
      <c r="C8" s="415">
        <v>0</v>
      </c>
      <c r="D8" s="416">
        <v>3</v>
      </c>
      <c r="E8" s="416">
        <v>0</v>
      </c>
      <c r="F8" s="416">
        <v>0</v>
      </c>
      <c r="G8" s="416">
        <v>0</v>
      </c>
      <c r="H8" s="406">
        <f t="shared" si="0"/>
        <v>3</v>
      </c>
      <c r="I8" s="415">
        <v>0</v>
      </c>
      <c r="J8" s="416">
        <v>55</v>
      </c>
      <c r="K8" s="416">
        <v>0</v>
      </c>
      <c r="L8" s="225">
        <v>0</v>
      </c>
      <c r="M8" s="225">
        <v>0</v>
      </c>
      <c r="N8" s="226">
        <f t="shared" si="1"/>
        <v>55</v>
      </c>
      <c r="O8" s="413">
        <v>3</v>
      </c>
      <c r="P8" s="414" t="s">
        <v>262</v>
      </c>
      <c r="Q8" s="415">
        <v>0</v>
      </c>
      <c r="R8" s="416">
        <v>0</v>
      </c>
      <c r="S8" s="416">
        <v>0</v>
      </c>
      <c r="T8" s="225">
        <v>0</v>
      </c>
      <c r="U8" s="225">
        <v>0</v>
      </c>
      <c r="V8" s="226">
        <f t="shared" si="2"/>
        <v>0</v>
      </c>
      <c r="W8" s="417">
        <v>0</v>
      </c>
      <c r="X8" s="225">
        <v>3</v>
      </c>
      <c r="Y8" s="225">
        <v>0</v>
      </c>
      <c r="Z8" s="226">
        <f t="shared" si="3"/>
        <v>3</v>
      </c>
      <c r="AA8" s="413">
        <v>3</v>
      </c>
      <c r="AB8" s="414" t="s">
        <v>262</v>
      </c>
      <c r="AC8" s="417">
        <v>1</v>
      </c>
      <c r="AD8" s="225">
        <v>0</v>
      </c>
      <c r="AE8" s="225">
        <v>0</v>
      </c>
      <c r="AF8" s="225">
        <v>0</v>
      </c>
      <c r="AG8" s="226"/>
      <c r="AH8" s="417">
        <v>55</v>
      </c>
      <c r="AI8" s="225">
        <v>0</v>
      </c>
      <c r="AJ8" s="225">
        <v>0</v>
      </c>
      <c r="AK8" s="483">
        <v>0</v>
      </c>
      <c r="AL8" s="225">
        <f t="shared" si="4"/>
        <v>55</v>
      </c>
      <c r="AM8" s="418">
        <v>55</v>
      </c>
      <c r="AN8" s="413">
        <v>3</v>
      </c>
      <c r="AO8" s="414" t="s">
        <v>262</v>
      </c>
      <c r="AP8" s="417">
        <v>0</v>
      </c>
      <c r="AQ8" s="225">
        <v>0</v>
      </c>
      <c r="AR8" s="225">
        <v>147</v>
      </c>
      <c r="AS8" s="225"/>
      <c r="AT8" s="225">
        <f t="shared" si="5"/>
        <v>147</v>
      </c>
      <c r="AU8" s="418">
        <v>31</v>
      </c>
      <c r="AV8" s="208"/>
    </row>
    <row r="9" spans="1:48" ht="20.25" customHeight="1" x14ac:dyDescent="0.2">
      <c r="A9" s="413">
        <v>4</v>
      </c>
      <c r="B9" s="414" t="s">
        <v>65</v>
      </c>
      <c r="C9" s="415">
        <v>0</v>
      </c>
      <c r="D9" s="416">
        <v>16</v>
      </c>
      <c r="E9" s="416">
        <v>0</v>
      </c>
      <c r="F9" s="416">
        <v>0</v>
      </c>
      <c r="G9" s="416">
        <v>0</v>
      </c>
      <c r="H9" s="406">
        <f t="shared" si="0"/>
        <v>16</v>
      </c>
      <c r="I9" s="415">
        <v>0</v>
      </c>
      <c r="J9" s="416">
        <v>59</v>
      </c>
      <c r="K9" s="416">
        <v>0</v>
      </c>
      <c r="L9" s="225">
        <v>0</v>
      </c>
      <c r="M9" s="225">
        <v>0</v>
      </c>
      <c r="N9" s="226">
        <f t="shared" si="1"/>
        <v>59</v>
      </c>
      <c r="O9" s="413">
        <v>4</v>
      </c>
      <c r="P9" s="414" t="s">
        <v>65</v>
      </c>
      <c r="Q9" s="415">
        <v>0</v>
      </c>
      <c r="R9" s="416">
        <v>108</v>
      </c>
      <c r="S9" s="416">
        <v>0</v>
      </c>
      <c r="T9" s="225">
        <v>0</v>
      </c>
      <c r="U9" s="225">
        <v>0</v>
      </c>
      <c r="V9" s="226">
        <f t="shared" si="2"/>
        <v>108</v>
      </c>
      <c r="W9" s="417">
        <v>0</v>
      </c>
      <c r="X9" s="225">
        <v>5</v>
      </c>
      <c r="Y9" s="225">
        <v>0</v>
      </c>
      <c r="Z9" s="226">
        <f t="shared" si="3"/>
        <v>5</v>
      </c>
      <c r="AA9" s="413">
        <v>4</v>
      </c>
      <c r="AB9" s="414" t="s">
        <v>65</v>
      </c>
      <c r="AC9" s="417">
        <v>1</v>
      </c>
      <c r="AD9" s="225">
        <v>1</v>
      </c>
      <c r="AE9" s="225">
        <v>1</v>
      </c>
      <c r="AF9" s="225">
        <v>0</v>
      </c>
      <c r="AG9" s="226"/>
      <c r="AH9" s="417">
        <v>59</v>
      </c>
      <c r="AI9" s="225">
        <v>0</v>
      </c>
      <c r="AJ9" s="225">
        <v>6</v>
      </c>
      <c r="AK9" s="483">
        <v>0</v>
      </c>
      <c r="AL9" s="225">
        <f t="shared" si="4"/>
        <v>65</v>
      </c>
      <c r="AM9" s="418">
        <v>64</v>
      </c>
      <c r="AN9" s="413">
        <v>4</v>
      </c>
      <c r="AO9" s="414" t="s">
        <v>65</v>
      </c>
      <c r="AP9" s="417">
        <v>109</v>
      </c>
      <c r="AQ9" s="225">
        <v>0</v>
      </c>
      <c r="AR9" s="225">
        <v>49</v>
      </c>
      <c r="AS9" s="225"/>
      <c r="AT9" s="225">
        <f t="shared" si="5"/>
        <v>158</v>
      </c>
      <c r="AU9" s="418">
        <v>39</v>
      </c>
      <c r="AV9" s="208"/>
    </row>
    <row r="10" spans="1:48" ht="16.5" customHeight="1" x14ac:dyDescent="0.2">
      <c r="A10" s="413">
        <v>5</v>
      </c>
      <c r="B10" s="414" t="s">
        <v>17</v>
      </c>
      <c r="C10" s="415">
        <v>4</v>
      </c>
      <c r="D10" s="416">
        <v>1</v>
      </c>
      <c r="E10" s="416">
        <v>1</v>
      </c>
      <c r="F10" s="416">
        <v>0</v>
      </c>
      <c r="G10" s="416">
        <v>0</v>
      </c>
      <c r="H10" s="406">
        <f t="shared" si="0"/>
        <v>6</v>
      </c>
      <c r="I10" s="415">
        <v>26</v>
      </c>
      <c r="J10" s="416">
        <v>29</v>
      </c>
      <c r="K10" s="416">
        <v>102</v>
      </c>
      <c r="L10" s="225">
        <v>0</v>
      </c>
      <c r="M10" s="225">
        <v>0</v>
      </c>
      <c r="N10" s="226">
        <f t="shared" si="1"/>
        <v>157</v>
      </c>
      <c r="O10" s="413">
        <v>5</v>
      </c>
      <c r="P10" s="414" t="s">
        <v>17</v>
      </c>
      <c r="Q10" s="415">
        <v>15</v>
      </c>
      <c r="R10" s="416">
        <v>0</v>
      </c>
      <c r="S10" s="416">
        <v>56</v>
      </c>
      <c r="T10" s="225">
        <v>0</v>
      </c>
      <c r="U10" s="225">
        <v>0</v>
      </c>
      <c r="V10" s="226">
        <f t="shared" si="2"/>
        <v>71</v>
      </c>
      <c r="W10" s="417">
        <v>0</v>
      </c>
      <c r="X10" s="225">
        <v>4</v>
      </c>
      <c r="Y10" s="225">
        <v>0</v>
      </c>
      <c r="Z10" s="226">
        <f t="shared" si="3"/>
        <v>4</v>
      </c>
      <c r="AA10" s="413">
        <v>5</v>
      </c>
      <c r="AB10" s="414" t="s">
        <v>17</v>
      </c>
      <c r="AC10" s="417">
        <v>1</v>
      </c>
      <c r="AD10" s="225">
        <v>1</v>
      </c>
      <c r="AE10" s="225">
        <v>0</v>
      </c>
      <c r="AF10" s="225">
        <v>0</v>
      </c>
      <c r="AG10" s="226"/>
      <c r="AH10" s="417">
        <v>102</v>
      </c>
      <c r="AI10" s="225">
        <v>0</v>
      </c>
      <c r="AJ10" s="225">
        <v>21</v>
      </c>
      <c r="AK10" s="483">
        <v>0</v>
      </c>
      <c r="AL10" s="225">
        <f t="shared" si="4"/>
        <v>123</v>
      </c>
      <c r="AM10" s="418">
        <v>102</v>
      </c>
      <c r="AN10" s="413">
        <v>5</v>
      </c>
      <c r="AO10" s="414" t="s">
        <v>17</v>
      </c>
      <c r="AP10" s="417">
        <v>56</v>
      </c>
      <c r="AQ10" s="225">
        <v>0</v>
      </c>
      <c r="AR10" s="225">
        <v>77</v>
      </c>
      <c r="AS10" s="225"/>
      <c r="AT10" s="225">
        <f t="shared" si="5"/>
        <v>133</v>
      </c>
      <c r="AU10" s="418">
        <v>58</v>
      </c>
      <c r="AV10" s="208"/>
    </row>
    <row r="11" spans="1:48" ht="16.5" customHeight="1" x14ac:dyDescent="0.2">
      <c r="A11" s="413">
        <v>6</v>
      </c>
      <c r="B11" s="414" t="s">
        <v>18</v>
      </c>
      <c r="C11" s="415">
        <v>3</v>
      </c>
      <c r="D11" s="416">
        <v>0</v>
      </c>
      <c r="E11" s="416">
        <v>6</v>
      </c>
      <c r="F11" s="416">
        <v>0</v>
      </c>
      <c r="G11" s="416">
        <v>0</v>
      </c>
      <c r="H11" s="406">
        <f t="shared" si="0"/>
        <v>9</v>
      </c>
      <c r="I11" s="415">
        <v>3</v>
      </c>
      <c r="J11" s="416">
        <v>0</v>
      </c>
      <c r="K11" s="416">
        <v>65</v>
      </c>
      <c r="L11" s="225">
        <v>0</v>
      </c>
      <c r="M11" s="225">
        <v>0</v>
      </c>
      <c r="N11" s="226">
        <f t="shared" si="1"/>
        <v>68</v>
      </c>
      <c r="O11" s="413">
        <v>6</v>
      </c>
      <c r="P11" s="414" t="s">
        <v>18</v>
      </c>
      <c r="Q11" s="415">
        <v>3</v>
      </c>
      <c r="R11" s="416">
        <v>0</v>
      </c>
      <c r="S11" s="416">
        <v>166</v>
      </c>
      <c r="T11" s="225">
        <v>0</v>
      </c>
      <c r="U11" s="225">
        <v>0</v>
      </c>
      <c r="V11" s="226">
        <f t="shared" si="2"/>
        <v>169</v>
      </c>
      <c r="W11" s="417">
        <v>6</v>
      </c>
      <c r="X11" s="225">
        <v>0</v>
      </c>
      <c r="Y11" s="225">
        <v>0</v>
      </c>
      <c r="Z11" s="226">
        <f t="shared" si="3"/>
        <v>6</v>
      </c>
      <c r="AA11" s="413">
        <v>6</v>
      </c>
      <c r="AB11" s="414" t="s">
        <v>18</v>
      </c>
      <c r="AC11" s="417">
        <v>1</v>
      </c>
      <c r="AD11" s="225">
        <v>1</v>
      </c>
      <c r="AE11" s="225">
        <v>0</v>
      </c>
      <c r="AF11" s="225">
        <v>1</v>
      </c>
      <c r="AG11" s="226" t="s">
        <v>255</v>
      </c>
      <c r="AH11" s="417">
        <v>154</v>
      </c>
      <c r="AI11" s="225">
        <v>0</v>
      </c>
      <c r="AJ11" s="225">
        <v>0</v>
      </c>
      <c r="AK11" s="483">
        <v>0</v>
      </c>
      <c r="AL11" s="225">
        <f t="shared" si="4"/>
        <v>154</v>
      </c>
      <c r="AM11" s="418">
        <v>154</v>
      </c>
      <c r="AN11" s="413">
        <v>6</v>
      </c>
      <c r="AO11" s="414" t="s">
        <v>18</v>
      </c>
      <c r="AP11" s="417">
        <v>242</v>
      </c>
      <c r="AQ11" s="225">
        <v>0</v>
      </c>
      <c r="AR11" s="225">
        <v>0</v>
      </c>
      <c r="AS11" s="225"/>
      <c r="AT11" s="225">
        <f t="shared" si="5"/>
        <v>242</v>
      </c>
      <c r="AU11" s="418">
        <v>32</v>
      </c>
      <c r="AV11" s="208"/>
    </row>
    <row r="12" spans="1:48" ht="16.5" customHeight="1" x14ac:dyDescent="0.2">
      <c r="A12" s="413">
        <v>7</v>
      </c>
      <c r="B12" s="414" t="s">
        <v>5</v>
      </c>
      <c r="C12" s="415"/>
      <c r="D12" s="416"/>
      <c r="E12" s="416"/>
      <c r="F12" s="416"/>
      <c r="G12" s="416"/>
      <c r="H12" s="406">
        <f t="shared" si="0"/>
        <v>0</v>
      </c>
      <c r="I12" s="415"/>
      <c r="J12" s="416"/>
      <c r="K12" s="416"/>
      <c r="L12" s="225"/>
      <c r="M12" s="225"/>
      <c r="N12" s="226">
        <f t="shared" si="1"/>
        <v>0</v>
      </c>
      <c r="O12" s="413">
        <v>7</v>
      </c>
      <c r="P12" s="414" t="s">
        <v>5</v>
      </c>
      <c r="Q12" s="415"/>
      <c r="R12" s="416"/>
      <c r="S12" s="416"/>
      <c r="T12" s="225"/>
      <c r="U12" s="225"/>
      <c r="V12" s="226">
        <f t="shared" si="2"/>
        <v>0</v>
      </c>
      <c r="W12" s="417"/>
      <c r="X12" s="225"/>
      <c r="Y12" s="225"/>
      <c r="Z12" s="226">
        <f t="shared" si="3"/>
        <v>0</v>
      </c>
      <c r="AA12" s="413">
        <v>7</v>
      </c>
      <c r="AB12" s="414" t="s">
        <v>5</v>
      </c>
      <c r="AC12" s="417"/>
      <c r="AD12" s="225"/>
      <c r="AE12" s="225"/>
      <c r="AF12" s="225"/>
      <c r="AG12" s="226"/>
      <c r="AH12" s="417"/>
      <c r="AI12" s="225"/>
      <c r="AJ12" s="225"/>
      <c r="AK12" s="483">
        <v>51</v>
      </c>
      <c r="AL12" s="225">
        <f t="shared" si="4"/>
        <v>51</v>
      </c>
      <c r="AM12" s="418">
        <v>0</v>
      </c>
      <c r="AN12" s="413">
        <v>7</v>
      </c>
      <c r="AO12" s="414" t="s">
        <v>5</v>
      </c>
      <c r="AP12" s="417"/>
      <c r="AQ12" s="225"/>
      <c r="AR12" s="225"/>
      <c r="AS12" s="225">
        <v>91</v>
      </c>
      <c r="AT12" s="225">
        <f>SUM(AP12:AS12)</f>
        <v>91</v>
      </c>
      <c r="AU12" s="418">
        <v>50</v>
      </c>
      <c r="AV12" s="208"/>
    </row>
    <row r="13" spans="1:48" ht="16.5" customHeight="1" x14ac:dyDescent="0.2">
      <c r="A13" s="413">
        <v>8</v>
      </c>
      <c r="B13" s="414" t="s">
        <v>19</v>
      </c>
      <c r="C13" s="415">
        <v>3</v>
      </c>
      <c r="D13" s="416">
        <v>1</v>
      </c>
      <c r="E13" s="416">
        <v>3</v>
      </c>
      <c r="F13" s="416">
        <v>1</v>
      </c>
      <c r="G13" s="416">
        <v>1</v>
      </c>
      <c r="H13" s="406">
        <f t="shared" si="0"/>
        <v>9</v>
      </c>
      <c r="I13" s="415">
        <v>56</v>
      </c>
      <c r="J13" s="416">
        <v>56</v>
      </c>
      <c r="K13" s="416">
        <v>56</v>
      </c>
      <c r="L13" s="407">
        <v>58</v>
      </c>
      <c r="M13" s="407">
        <v>0</v>
      </c>
      <c r="N13" s="226">
        <f t="shared" si="1"/>
        <v>226</v>
      </c>
      <c r="O13" s="413">
        <v>8</v>
      </c>
      <c r="P13" s="414" t="s">
        <v>19</v>
      </c>
      <c r="Q13" s="415">
        <v>40</v>
      </c>
      <c r="R13" s="416">
        <v>23</v>
      </c>
      <c r="S13" s="416">
        <v>40</v>
      </c>
      <c r="T13" s="407">
        <v>6</v>
      </c>
      <c r="U13" s="407">
        <v>0</v>
      </c>
      <c r="V13" s="226">
        <f t="shared" si="2"/>
        <v>109</v>
      </c>
      <c r="W13" s="417">
        <v>4</v>
      </c>
      <c r="X13" s="225">
        <v>4</v>
      </c>
      <c r="Y13" s="225">
        <v>0</v>
      </c>
      <c r="Z13" s="226">
        <f t="shared" si="3"/>
        <v>8</v>
      </c>
      <c r="AA13" s="413">
        <v>8</v>
      </c>
      <c r="AB13" s="414" t="s">
        <v>19</v>
      </c>
      <c r="AC13" s="417">
        <v>1</v>
      </c>
      <c r="AD13" s="225">
        <v>1</v>
      </c>
      <c r="AE13" s="225">
        <v>1</v>
      </c>
      <c r="AF13" s="225">
        <v>0</v>
      </c>
      <c r="AG13" s="226"/>
      <c r="AH13" s="415">
        <v>57</v>
      </c>
      <c r="AI13" s="416">
        <v>0</v>
      </c>
      <c r="AJ13" s="225">
        <v>1</v>
      </c>
      <c r="AK13" s="483">
        <v>0</v>
      </c>
      <c r="AL13" s="225">
        <f t="shared" si="4"/>
        <v>58</v>
      </c>
      <c r="AM13" s="418">
        <v>45</v>
      </c>
      <c r="AN13" s="413">
        <v>8</v>
      </c>
      <c r="AO13" s="414" t="s">
        <v>19</v>
      </c>
      <c r="AP13" s="415">
        <v>40</v>
      </c>
      <c r="AQ13" s="416">
        <v>6</v>
      </c>
      <c r="AR13" s="225">
        <v>0</v>
      </c>
      <c r="AS13" s="225"/>
      <c r="AT13" s="225">
        <f t="shared" ref="AT13:AT76" si="6">SUM(AP13:AS13)</f>
        <v>46</v>
      </c>
      <c r="AU13" s="418">
        <v>168</v>
      </c>
      <c r="AV13" s="208"/>
    </row>
    <row r="14" spans="1:48" ht="21" customHeight="1" x14ac:dyDescent="0.2">
      <c r="A14" s="413">
        <v>9</v>
      </c>
      <c r="B14" s="414" t="s">
        <v>36</v>
      </c>
      <c r="C14" s="415">
        <v>38</v>
      </c>
      <c r="D14" s="416">
        <v>19</v>
      </c>
      <c r="E14" s="416">
        <v>0</v>
      </c>
      <c r="F14" s="416">
        <v>0</v>
      </c>
      <c r="G14" s="416">
        <v>0</v>
      </c>
      <c r="H14" s="406">
        <f t="shared" si="0"/>
        <v>57</v>
      </c>
      <c r="I14" s="415">
        <v>250</v>
      </c>
      <c r="J14" s="416">
        <v>32</v>
      </c>
      <c r="K14" s="416">
        <v>0</v>
      </c>
      <c r="L14" s="225">
        <v>0</v>
      </c>
      <c r="M14" s="225">
        <v>0</v>
      </c>
      <c r="N14" s="226">
        <f t="shared" si="1"/>
        <v>282</v>
      </c>
      <c r="O14" s="413">
        <v>9</v>
      </c>
      <c r="P14" s="414" t="s">
        <v>36</v>
      </c>
      <c r="Q14" s="415">
        <v>384</v>
      </c>
      <c r="R14" s="416">
        <v>2</v>
      </c>
      <c r="S14" s="416">
        <v>0</v>
      </c>
      <c r="T14" s="225">
        <v>0</v>
      </c>
      <c r="U14" s="225">
        <v>0</v>
      </c>
      <c r="V14" s="226">
        <f t="shared" si="2"/>
        <v>386</v>
      </c>
      <c r="W14" s="417">
        <v>0</v>
      </c>
      <c r="X14" s="225">
        <v>31</v>
      </c>
      <c r="Y14" s="225">
        <v>0</v>
      </c>
      <c r="Z14" s="226">
        <f t="shared" si="3"/>
        <v>31</v>
      </c>
      <c r="AA14" s="413">
        <v>9</v>
      </c>
      <c r="AB14" s="414" t="s">
        <v>36</v>
      </c>
      <c r="AC14" s="417">
        <v>1</v>
      </c>
      <c r="AD14" s="225">
        <v>1</v>
      </c>
      <c r="AE14" s="225">
        <v>0</v>
      </c>
      <c r="AF14" s="225">
        <v>0</v>
      </c>
      <c r="AG14" s="226"/>
      <c r="AH14" s="417">
        <v>57</v>
      </c>
      <c r="AI14" s="225">
        <v>47</v>
      </c>
      <c r="AJ14" s="225">
        <v>28</v>
      </c>
      <c r="AK14" s="483">
        <v>0</v>
      </c>
      <c r="AL14" s="225">
        <f t="shared" si="4"/>
        <v>132</v>
      </c>
      <c r="AM14" s="418">
        <v>132</v>
      </c>
      <c r="AN14" s="413">
        <v>9</v>
      </c>
      <c r="AO14" s="414" t="s">
        <v>36</v>
      </c>
      <c r="AP14" s="417">
        <v>6</v>
      </c>
      <c r="AQ14" s="225">
        <v>114</v>
      </c>
      <c r="AR14" s="225">
        <v>189</v>
      </c>
      <c r="AS14" s="225"/>
      <c r="AT14" s="225">
        <f t="shared" si="6"/>
        <v>309</v>
      </c>
      <c r="AU14" s="418">
        <v>8</v>
      </c>
      <c r="AV14" s="208"/>
    </row>
    <row r="15" spans="1:48" ht="16.5" customHeight="1" x14ac:dyDescent="0.2">
      <c r="A15" s="413">
        <v>10</v>
      </c>
      <c r="B15" s="414" t="s">
        <v>37</v>
      </c>
      <c r="C15" s="415">
        <v>1</v>
      </c>
      <c r="D15" s="416">
        <v>0</v>
      </c>
      <c r="E15" s="416">
        <v>1</v>
      </c>
      <c r="F15" s="416">
        <v>0</v>
      </c>
      <c r="G15" s="416">
        <v>0</v>
      </c>
      <c r="H15" s="406">
        <f t="shared" si="0"/>
        <v>2</v>
      </c>
      <c r="I15" s="415">
        <v>14</v>
      </c>
      <c r="J15" s="416">
        <v>0</v>
      </c>
      <c r="K15" s="416">
        <v>14</v>
      </c>
      <c r="L15" s="225">
        <v>0</v>
      </c>
      <c r="M15" s="225">
        <v>0</v>
      </c>
      <c r="N15" s="226">
        <f t="shared" si="1"/>
        <v>28</v>
      </c>
      <c r="O15" s="413">
        <v>10</v>
      </c>
      <c r="P15" s="414" t="s">
        <v>37</v>
      </c>
      <c r="Q15" s="415">
        <v>7</v>
      </c>
      <c r="R15" s="416">
        <v>0</v>
      </c>
      <c r="S15" s="416">
        <v>7</v>
      </c>
      <c r="T15" s="225">
        <v>0</v>
      </c>
      <c r="U15" s="225">
        <v>0</v>
      </c>
      <c r="V15" s="226">
        <f t="shared" si="2"/>
        <v>14</v>
      </c>
      <c r="W15" s="417">
        <v>0</v>
      </c>
      <c r="X15" s="225">
        <v>1</v>
      </c>
      <c r="Y15" s="225">
        <v>0</v>
      </c>
      <c r="Z15" s="226">
        <f t="shared" si="3"/>
        <v>1</v>
      </c>
      <c r="AA15" s="413">
        <v>10</v>
      </c>
      <c r="AB15" s="414" t="s">
        <v>37</v>
      </c>
      <c r="AC15" s="417">
        <v>1</v>
      </c>
      <c r="AD15" s="225">
        <v>1</v>
      </c>
      <c r="AE15" s="225">
        <v>0</v>
      </c>
      <c r="AF15" s="225">
        <v>0</v>
      </c>
      <c r="AG15" s="226"/>
      <c r="AH15" s="417">
        <v>14</v>
      </c>
      <c r="AI15" s="225">
        <v>0</v>
      </c>
      <c r="AJ15" s="225">
        <v>0</v>
      </c>
      <c r="AK15" s="483">
        <v>0</v>
      </c>
      <c r="AL15" s="225">
        <f t="shared" si="4"/>
        <v>14</v>
      </c>
      <c r="AM15" s="418">
        <v>14</v>
      </c>
      <c r="AN15" s="413">
        <v>10</v>
      </c>
      <c r="AO15" s="414" t="s">
        <v>37</v>
      </c>
      <c r="AP15" s="417">
        <v>33</v>
      </c>
      <c r="AQ15" s="225">
        <v>0</v>
      </c>
      <c r="AR15" s="225">
        <v>0</v>
      </c>
      <c r="AS15" s="225"/>
      <c r="AT15" s="225">
        <f t="shared" si="6"/>
        <v>33</v>
      </c>
      <c r="AU15" s="418">
        <v>40</v>
      </c>
      <c r="AV15" s="208"/>
    </row>
    <row r="16" spans="1:48" ht="16.5" customHeight="1" x14ac:dyDescent="0.2">
      <c r="A16" s="413">
        <v>11</v>
      </c>
      <c r="B16" s="414" t="s">
        <v>66</v>
      </c>
      <c r="C16" s="415">
        <v>0</v>
      </c>
      <c r="D16" s="416">
        <v>14</v>
      </c>
      <c r="E16" s="416">
        <v>0</v>
      </c>
      <c r="F16" s="416">
        <v>2</v>
      </c>
      <c r="G16" s="416">
        <v>0</v>
      </c>
      <c r="H16" s="406">
        <f t="shared" si="0"/>
        <v>16</v>
      </c>
      <c r="I16" s="415">
        <v>0</v>
      </c>
      <c r="J16" s="416">
        <v>40</v>
      </c>
      <c r="K16" s="416">
        <v>0</v>
      </c>
      <c r="L16" s="225">
        <v>2</v>
      </c>
      <c r="M16" s="225">
        <v>0</v>
      </c>
      <c r="N16" s="226">
        <f t="shared" si="1"/>
        <v>42</v>
      </c>
      <c r="O16" s="413">
        <v>11</v>
      </c>
      <c r="P16" s="414" t="s">
        <v>66</v>
      </c>
      <c r="Q16" s="415">
        <v>0</v>
      </c>
      <c r="R16" s="416">
        <v>1</v>
      </c>
      <c r="S16" s="416">
        <v>0</v>
      </c>
      <c r="T16" s="225">
        <v>0</v>
      </c>
      <c r="U16" s="225">
        <v>0</v>
      </c>
      <c r="V16" s="226">
        <f t="shared" si="2"/>
        <v>1</v>
      </c>
      <c r="W16" s="417">
        <v>16</v>
      </c>
      <c r="X16" s="225">
        <v>0</v>
      </c>
      <c r="Y16" s="225">
        <v>0</v>
      </c>
      <c r="Z16" s="226">
        <f t="shared" si="3"/>
        <v>16</v>
      </c>
      <c r="AA16" s="413">
        <v>11</v>
      </c>
      <c r="AB16" s="414" t="s">
        <v>66</v>
      </c>
      <c r="AC16" s="417">
        <v>1</v>
      </c>
      <c r="AD16" s="225">
        <v>1</v>
      </c>
      <c r="AE16" s="225">
        <v>1</v>
      </c>
      <c r="AF16" s="225">
        <v>0</v>
      </c>
      <c r="AG16" s="226"/>
      <c r="AH16" s="417">
        <v>42</v>
      </c>
      <c r="AI16" s="225">
        <v>0</v>
      </c>
      <c r="AJ16" s="225">
        <v>4</v>
      </c>
      <c r="AK16" s="483">
        <v>0</v>
      </c>
      <c r="AL16" s="225">
        <f t="shared" si="4"/>
        <v>46</v>
      </c>
      <c r="AM16" s="418">
        <v>46</v>
      </c>
      <c r="AN16" s="413">
        <v>11</v>
      </c>
      <c r="AO16" s="414" t="s">
        <v>66</v>
      </c>
      <c r="AP16" s="417">
        <v>1</v>
      </c>
      <c r="AQ16" s="225">
        <v>0</v>
      </c>
      <c r="AR16" s="225">
        <v>48</v>
      </c>
      <c r="AS16" s="225"/>
      <c r="AT16" s="225">
        <f t="shared" si="6"/>
        <v>49</v>
      </c>
      <c r="AU16" s="418">
        <v>23</v>
      </c>
      <c r="AV16" s="208"/>
    </row>
    <row r="17" spans="1:48" ht="16.5" customHeight="1" x14ac:dyDescent="0.2">
      <c r="A17" s="413">
        <v>12</v>
      </c>
      <c r="B17" s="414" t="s">
        <v>29</v>
      </c>
      <c r="C17" s="415">
        <v>1</v>
      </c>
      <c r="D17" s="416">
        <v>2</v>
      </c>
      <c r="E17" s="416">
        <v>0</v>
      </c>
      <c r="F17" s="416">
        <v>0</v>
      </c>
      <c r="G17" s="416">
        <v>1</v>
      </c>
      <c r="H17" s="406">
        <f t="shared" si="0"/>
        <v>4</v>
      </c>
      <c r="I17" s="415">
        <v>4</v>
      </c>
      <c r="J17" s="416">
        <v>19</v>
      </c>
      <c r="K17" s="416">
        <v>0</v>
      </c>
      <c r="L17" s="225">
        <v>0</v>
      </c>
      <c r="M17" s="225">
        <v>29</v>
      </c>
      <c r="N17" s="226">
        <f t="shared" si="1"/>
        <v>52</v>
      </c>
      <c r="O17" s="413">
        <v>12</v>
      </c>
      <c r="P17" s="414" t="s">
        <v>29</v>
      </c>
      <c r="Q17" s="415">
        <v>0</v>
      </c>
      <c r="R17" s="416">
        <v>45</v>
      </c>
      <c r="S17" s="416">
        <v>0</v>
      </c>
      <c r="T17" s="225">
        <v>0</v>
      </c>
      <c r="U17" s="225">
        <v>22</v>
      </c>
      <c r="V17" s="226">
        <f t="shared" si="2"/>
        <v>67</v>
      </c>
      <c r="W17" s="417">
        <v>17</v>
      </c>
      <c r="X17" s="225">
        <v>3</v>
      </c>
      <c r="Y17" s="225">
        <v>8</v>
      </c>
      <c r="Z17" s="226">
        <f t="shared" si="3"/>
        <v>28</v>
      </c>
      <c r="AA17" s="413">
        <v>12</v>
      </c>
      <c r="AB17" s="414" t="s">
        <v>29</v>
      </c>
      <c r="AC17" s="417">
        <v>1</v>
      </c>
      <c r="AD17" s="225">
        <v>1</v>
      </c>
      <c r="AE17" s="225">
        <v>1</v>
      </c>
      <c r="AF17" s="225">
        <v>0</v>
      </c>
      <c r="AG17" s="226"/>
      <c r="AH17" s="417">
        <v>52</v>
      </c>
      <c r="AI17" s="225">
        <v>0</v>
      </c>
      <c r="AJ17" s="225">
        <v>23</v>
      </c>
      <c r="AK17" s="483">
        <v>0</v>
      </c>
      <c r="AL17" s="225">
        <f t="shared" si="4"/>
        <v>75</v>
      </c>
      <c r="AM17" s="418">
        <v>75</v>
      </c>
      <c r="AN17" s="413">
        <v>12</v>
      </c>
      <c r="AO17" s="414" t="s">
        <v>29</v>
      </c>
      <c r="AP17" s="417">
        <v>67</v>
      </c>
      <c r="AQ17" s="225">
        <v>0</v>
      </c>
      <c r="AR17" s="225">
        <v>80</v>
      </c>
      <c r="AS17" s="225"/>
      <c r="AT17" s="225">
        <f t="shared" si="6"/>
        <v>147</v>
      </c>
      <c r="AU17" s="418">
        <v>45</v>
      </c>
      <c r="AV17" s="208"/>
    </row>
    <row r="18" spans="1:48" ht="16.5" customHeight="1" x14ac:dyDescent="0.2">
      <c r="A18" s="413">
        <v>13</v>
      </c>
      <c r="B18" s="414" t="s">
        <v>68</v>
      </c>
      <c r="C18" s="415">
        <v>0</v>
      </c>
      <c r="D18" s="416">
        <v>3</v>
      </c>
      <c r="E18" s="416">
        <v>0</v>
      </c>
      <c r="F18" s="416">
        <v>0</v>
      </c>
      <c r="G18" s="416">
        <v>0</v>
      </c>
      <c r="H18" s="406">
        <f t="shared" si="0"/>
        <v>3</v>
      </c>
      <c r="I18" s="415">
        <v>0</v>
      </c>
      <c r="J18" s="416">
        <v>76</v>
      </c>
      <c r="K18" s="416">
        <v>0</v>
      </c>
      <c r="L18" s="225">
        <v>0</v>
      </c>
      <c r="M18" s="225">
        <v>0</v>
      </c>
      <c r="N18" s="226">
        <f t="shared" si="1"/>
        <v>76</v>
      </c>
      <c r="O18" s="413">
        <v>13</v>
      </c>
      <c r="P18" s="414" t="s">
        <v>68</v>
      </c>
      <c r="Q18" s="415">
        <v>0</v>
      </c>
      <c r="R18" s="416">
        <v>165</v>
      </c>
      <c r="S18" s="416">
        <v>0</v>
      </c>
      <c r="T18" s="225">
        <v>0</v>
      </c>
      <c r="U18" s="225">
        <v>0</v>
      </c>
      <c r="V18" s="226">
        <f t="shared" si="2"/>
        <v>165</v>
      </c>
      <c r="W18" s="417">
        <v>0</v>
      </c>
      <c r="X18" s="225">
        <v>241</v>
      </c>
      <c r="Y18" s="225">
        <v>0</v>
      </c>
      <c r="Z18" s="226">
        <f t="shared" si="3"/>
        <v>241</v>
      </c>
      <c r="AA18" s="413">
        <v>13</v>
      </c>
      <c r="AB18" s="414" t="s">
        <v>68</v>
      </c>
      <c r="AC18" s="417">
        <v>1</v>
      </c>
      <c r="AD18" s="225">
        <v>1</v>
      </c>
      <c r="AE18" s="225">
        <v>0</v>
      </c>
      <c r="AF18" s="225">
        <v>0</v>
      </c>
      <c r="AG18" s="226"/>
      <c r="AH18" s="415">
        <v>76</v>
      </c>
      <c r="AI18" s="416">
        <v>0</v>
      </c>
      <c r="AJ18" s="225">
        <v>6</v>
      </c>
      <c r="AK18" s="483">
        <v>0</v>
      </c>
      <c r="AL18" s="225">
        <f t="shared" si="4"/>
        <v>82</v>
      </c>
      <c r="AM18" s="418">
        <v>76</v>
      </c>
      <c r="AN18" s="413">
        <v>13</v>
      </c>
      <c r="AO18" s="414" t="s">
        <v>68</v>
      </c>
      <c r="AP18" s="415">
        <v>165</v>
      </c>
      <c r="AQ18" s="416">
        <v>0</v>
      </c>
      <c r="AR18" s="225">
        <v>39</v>
      </c>
      <c r="AS18" s="225"/>
      <c r="AT18" s="225">
        <f t="shared" si="6"/>
        <v>204</v>
      </c>
      <c r="AU18" s="418"/>
      <c r="AV18" s="208"/>
    </row>
    <row r="19" spans="1:48" ht="18.75" customHeight="1" x14ac:dyDescent="0.2">
      <c r="A19" s="413">
        <v>14</v>
      </c>
      <c r="B19" s="414" t="s">
        <v>38</v>
      </c>
      <c r="C19" s="415">
        <v>1</v>
      </c>
      <c r="D19" s="416">
        <v>0</v>
      </c>
      <c r="E19" s="416">
        <v>1</v>
      </c>
      <c r="F19" s="416">
        <v>0</v>
      </c>
      <c r="G19" s="416">
        <v>0</v>
      </c>
      <c r="H19" s="406">
        <f t="shared" si="0"/>
        <v>2</v>
      </c>
      <c r="I19" s="415">
        <v>20</v>
      </c>
      <c r="J19" s="416">
        <v>0</v>
      </c>
      <c r="K19" s="416">
        <v>20</v>
      </c>
      <c r="L19" s="225">
        <v>0</v>
      </c>
      <c r="M19" s="225">
        <v>0</v>
      </c>
      <c r="N19" s="226">
        <f t="shared" si="1"/>
        <v>40</v>
      </c>
      <c r="O19" s="413">
        <v>14</v>
      </c>
      <c r="P19" s="414" t="s">
        <v>38</v>
      </c>
      <c r="Q19" s="415">
        <v>31</v>
      </c>
      <c r="R19" s="416">
        <v>30</v>
      </c>
      <c r="S19" s="416">
        <v>0</v>
      </c>
      <c r="T19" s="225">
        <v>0</v>
      </c>
      <c r="U19" s="225">
        <v>0</v>
      </c>
      <c r="V19" s="226">
        <f t="shared" si="2"/>
        <v>61</v>
      </c>
      <c r="W19" s="417">
        <v>0</v>
      </c>
      <c r="X19" s="225">
        <v>0</v>
      </c>
      <c r="Y19" s="225">
        <v>1</v>
      </c>
      <c r="Z19" s="226">
        <f t="shared" si="3"/>
        <v>1</v>
      </c>
      <c r="AA19" s="413">
        <v>14</v>
      </c>
      <c r="AB19" s="414" t="s">
        <v>38</v>
      </c>
      <c r="AC19" s="417">
        <v>1</v>
      </c>
      <c r="AD19" s="225">
        <v>1</v>
      </c>
      <c r="AE19" s="225">
        <v>1</v>
      </c>
      <c r="AF19" s="225">
        <v>0</v>
      </c>
      <c r="AG19" s="226"/>
      <c r="AH19" s="417">
        <v>40</v>
      </c>
      <c r="AI19" s="225">
        <v>0</v>
      </c>
      <c r="AJ19" s="225">
        <v>0</v>
      </c>
      <c r="AK19" s="483">
        <v>0</v>
      </c>
      <c r="AL19" s="225">
        <f t="shared" si="4"/>
        <v>40</v>
      </c>
      <c r="AM19" s="418">
        <v>42</v>
      </c>
      <c r="AN19" s="413">
        <v>14</v>
      </c>
      <c r="AO19" s="414" t="s">
        <v>38</v>
      </c>
      <c r="AP19" s="417">
        <v>61</v>
      </c>
      <c r="AQ19" s="225">
        <v>13</v>
      </c>
      <c r="AR19" s="225">
        <v>0</v>
      </c>
      <c r="AS19" s="225"/>
      <c r="AT19" s="225">
        <f t="shared" si="6"/>
        <v>74</v>
      </c>
      <c r="AU19" s="418">
        <v>0</v>
      </c>
      <c r="AV19" s="208"/>
    </row>
    <row r="20" spans="1:48" ht="23.25" customHeight="1" x14ac:dyDescent="0.2">
      <c r="A20" s="413">
        <v>15</v>
      </c>
      <c r="B20" s="414" t="s">
        <v>30</v>
      </c>
      <c r="C20" s="415">
        <v>22</v>
      </c>
      <c r="D20" s="416">
        <v>17</v>
      </c>
      <c r="E20" s="416">
        <v>5</v>
      </c>
      <c r="F20" s="416">
        <v>15</v>
      </c>
      <c r="G20" s="416">
        <v>0</v>
      </c>
      <c r="H20" s="406">
        <f t="shared" si="0"/>
        <v>59</v>
      </c>
      <c r="I20" s="415">
        <v>8</v>
      </c>
      <c r="J20" s="416">
        <v>8</v>
      </c>
      <c r="K20" s="416">
        <v>0</v>
      </c>
      <c r="L20" s="225">
        <v>10</v>
      </c>
      <c r="M20" s="225">
        <v>0</v>
      </c>
      <c r="N20" s="226">
        <f t="shared" si="1"/>
        <v>26</v>
      </c>
      <c r="O20" s="413">
        <v>15</v>
      </c>
      <c r="P20" s="414" t="s">
        <v>30</v>
      </c>
      <c r="Q20" s="415">
        <v>14</v>
      </c>
      <c r="R20" s="416">
        <v>9</v>
      </c>
      <c r="S20" s="416">
        <v>5</v>
      </c>
      <c r="T20" s="225">
        <v>5</v>
      </c>
      <c r="U20" s="225">
        <v>0</v>
      </c>
      <c r="V20" s="226">
        <f t="shared" si="2"/>
        <v>33</v>
      </c>
      <c r="W20" s="417">
        <v>0</v>
      </c>
      <c r="X20" s="225">
        <v>26</v>
      </c>
      <c r="Y20" s="225">
        <v>0</v>
      </c>
      <c r="Z20" s="226">
        <f t="shared" si="3"/>
        <v>26</v>
      </c>
      <c r="AA20" s="413">
        <v>15</v>
      </c>
      <c r="AB20" s="414" t="s">
        <v>30</v>
      </c>
      <c r="AC20" s="417">
        <v>1</v>
      </c>
      <c r="AD20" s="225">
        <v>1</v>
      </c>
      <c r="AE20" s="225">
        <v>0</v>
      </c>
      <c r="AF20" s="225">
        <v>0</v>
      </c>
      <c r="AG20" s="226"/>
      <c r="AH20" s="417">
        <v>26</v>
      </c>
      <c r="AI20" s="225">
        <v>0</v>
      </c>
      <c r="AJ20" s="225">
        <v>0</v>
      </c>
      <c r="AK20" s="483">
        <v>0</v>
      </c>
      <c r="AL20" s="225">
        <f t="shared" si="4"/>
        <v>26</v>
      </c>
      <c r="AM20" s="418">
        <v>26</v>
      </c>
      <c r="AN20" s="413">
        <v>15</v>
      </c>
      <c r="AO20" s="414" t="s">
        <v>30</v>
      </c>
      <c r="AP20" s="417">
        <v>26</v>
      </c>
      <c r="AQ20" s="225">
        <v>4</v>
      </c>
      <c r="AR20" s="225">
        <v>3</v>
      </c>
      <c r="AS20" s="225"/>
      <c r="AT20" s="225">
        <f t="shared" si="6"/>
        <v>33</v>
      </c>
      <c r="AU20" s="418">
        <v>0</v>
      </c>
      <c r="AV20" s="208"/>
    </row>
    <row r="21" spans="1:48" ht="16.5" customHeight="1" x14ac:dyDescent="0.2">
      <c r="A21" s="413">
        <v>16</v>
      </c>
      <c r="B21" s="414" t="s">
        <v>39</v>
      </c>
      <c r="C21" s="415">
        <v>2</v>
      </c>
      <c r="D21" s="416">
        <v>3</v>
      </c>
      <c r="E21" s="416">
        <v>2</v>
      </c>
      <c r="F21" s="416">
        <v>3</v>
      </c>
      <c r="G21" s="416">
        <v>1</v>
      </c>
      <c r="H21" s="406">
        <f t="shared" si="0"/>
        <v>11</v>
      </c>
      <c r="I21" s="415">
        <v>40</v>
      </c>
      <c r="J21" s="416">
        <v>14</v>
      </c>
      <c r="K21" s="416">
        <v>0</v>
      </c>
      <c r="L21" s="225">
        <v>0</v>
      </c>
      <c r="M21" s="225">
        <v>14</v>
      </c>
      <c r="N21" s="226">
        <f t="shared" si="1"/>
        <v>68</v>
      </c>
      <c r="O21" s="413">
        <v>16</v>
      </c>
      <c r="P21" s="414" t="s">
        <v>39</v>
      </c>
      <c r="Q21" s="415">
        <v>55</v>
      </c>
      <c r="R21" s="416">
        <v>0</v>
      </c>
      <c r="S21" s="416">
        <v>0</v>
      </c>
      <c r="T21" s="225">
        <v>0</v>
      </c>
      <c r="U21" s="225">
        <v>0</v>
      </c>
      <c r="V21" s="226">
        <f t="shared" si="2"/>
        <v>55</v>
      </c>
      <c r="W21" s="417">
        <v>0</v>
      </c>
      <c r="X21" s="225">
        <v>0</v>
      </c>
      <c r="Y21" s="225">
        <v>0</v>
      </c>
      <c r="Z21" s="226">
        <f t="shared" si="3"/>
        <v>0</v>
      </c>
      <c r="AA21" s="413">
        <v>16</v>
      </c>
      <c r="AB21" s="414" t="s">
        <v>39</v>
      </c>
      <c r="AC21" s="417">
        <v>1</v>
      </c>
      <c r="AD21" s="225">
        <v>1</v>
      </c>
      <c r="AE21" s="225">
        <v>0</v>
      </c>
      <c r="AF21" s="225">
        <v>0</v>
      </c>
      <c r="AG21" s="226"/>
      <c r="AH21" s="417">
        <v>40</v>
      </c>
      <c r="AI21" s="225">
        <v>0</v>
      </c>
      <c r="AJ21" s="225">
        <v>0</v>
      </c>
      <c r="AK21" s="483">
        <v>0</v>
      </c>
      <c r="AL21" s="225">
        <f t="shared" si="4"/>
        <v>40</v>
      </c>
      <c r="AM21" s="418">
        <v>40</v>
      </c>
      <c r="AN21" s="413">
        <v>16</v>
      </c>
      <c r="AO21" s="414" t="s">
        <v>39</v>
      </c>
      <c r="AP21" s="417">
        <v>55</v>
      </c>
      <c r="AQ21" s="225">
        <v>0</v>
      </c>
      <c r="AR21" s="225">
        <v>0</v>
      </c>
      <c r="AS21" s="225"/>
      <c r="AT21" s="225">
        <f t="shared" si="6"/>
        <v>55</v>
      </c>
      <c r="AU21" s="418">
        <v>43</v>
      </c>
      <c r="AV21" s="208"/>
    </row>
    <row r="22" spans="1:48" ht="16.5" customHeight="1" x14ac:dyDescent="0.2">
      <c r="A22" s="413">
        <v>17</v>
      </c>
      <c r="B22" s="414" t="s">
        <v>32</v>
      </c>
      <c r="C22" s="415">
        <v>3</v>
      </c>
      <c r="D22" s="416">
        <v>2</v>
      </c>
      <c r="E22" s="416">
        <v>2</v>
      </c>
      <c r="F22" s="416">
        <v>1</v>
      </c>
      <c r="G22" s="416">
        <v>0</v>
      </c>
      <c r="H22" s="406">
        <f t="shared" si="0"/>
        <v>8</v>
      </c>
      <c r="I22" s="415">
        <v>25</v>
      </c>
      <c r="J22" s="416">
        <v>25</v>
      </c>
      <c r="K22" s="416">
        <v>25</v>
      </c>
      <c r="L22" s="225">
        <v>25</v>
      </c>
      <c r="M22" s="225">
        <v>0</v>
      </c>
      <c r="N22" s="226">
        <f t="shared" si="1"/>
        <v>100</v>
      </c>
      <c r="O22" s="413">
        <v>17</v>
      </c>
      <c r="P22" s="414" t="s">
        <v>32</v>
      </c>
      <c r="Q22" s="415">
        <v>39</v>
      </c>
      <c r="R22" s="416">
        <v>39</v>
      </c>
      <c r="S22" s="416">
        <v>39</v>
      </c>
      <c r="T22" s="225">
        <v>39</v>
      </c>
      <c r="U22" s="225">
        <v>0</v>
      </c>
      <c r="V22" s="226">
        <f t="shared" si="2"/>
        <v>156</v>
      </c>
      <c r="W22" s="417">
        <v>64</v>
      </c>
      <c r="X22" s="225">
        <v>64</v>
      </c>
      <c r="Y22" s="225">
        <v>0</v>
      </c>
      <c r="Z22" s="226">
        <f t="shared" si="3"/>
        <v>128</v>
      </c>
      <c r="AA22" s="413">
        <v>17</v>
      </c>
      <c r="AB22" s="414" t="s">
        <v>32</v>
      </c>
      <c r="AC22" s="417">
        <v>1</v>
      </c>
      <c r="AD22" s="225">
        <v>1</v>
      </c>
      <c r="AE22" s="225">
        <v>0</v>
      </c>
      <c r="AF22" s="225">
        <v>0</v>
      </c>
      <c r="AG22" s="226"/>
      <c r="AH22" s="417">
        <v>25</v>
      </c>
      <c r="AI22" s="225">
        <v>0</v>
      </c>
      <c r="AJ22" s="225">
        <v>0</v>
      </c>
      <c r="AK22" s="483">
        <v>0</v>
      </c>
      <c r="AL22" s="225">
        <f t="shared" si="4"/>
        <v>25</v>
      </c>
      <c r="AM22" s="418">
        <v>25</v>
      </c>
      <c r="AN22" s="413">
        <v>17</v>
      </c>
      <c r="AO22" s="414" t="s">
        <v>32</v>
      </c>
      <c r="AP22" s="417">
        <v>39</v>
      </c>
      <c r="AQ22" s="225">
        <v>0</v>
      </c>
      <c r="AR22" s="225">
        <v>0</v>
      </c>
      <c r="AS22" s="225"/>
      <c r="AT22" s="225">
        <f t="shared" si="6"/>
        <v>39</v>
      </c>
      <c r="AU22" s="418"/>
      <c r="AV22" s="208"/>
    </row>
    <row r="23" spans="1:48" ht="16.5" customHeight="1" x14ac:dyDescent="0.2">
      <c r="A23" s="413">
        <v>18</v>
      </c>
      <c r="B23" s="414" t="s">
        <v>33</v>
      </c>
      <c r="C23" s="415">
        <v>3</v>
      </c>
      <c r="D23" s="416">
        <v>4</v>
      </c>
      <c r="E23" s="416">
        <v>0</v>
      </c>
      <c r="F23" s="416">
        <v>0</v>
      </c>
      <c r="G23" s="416">
        <v>0</v>
      </c>
      <c r="H23" s="406">
        <f t="shared" si="0"/>
        <v>7</v>
      </c>
      <c r="I23" s="415">
        <v>1</v>
      </c>
      <c r="J23" s="416">
        <v>37</v>
      </c>
      <c r="K23" s="416">
        <v>0</v>
      </c>
      <c r="L23" s="225">
        <v>0</v>
      </c>
      <c r="M23" s="225">
        <v>0</v>
      </c>
      <c r="N23" s="226">
        <f t="shared" si="1"/>
        <v>38</v>
      </c>
      <c r="O23" s="413">
        <v>18</v>
      </c>
      <c r="P23" s="414" t="s">
        <v>33</v>
      </c>
      <c r="Q23" s="415">
        <v>29</v>
      </c>
      <c r="R23" s="416">
        <v>51</v>
      </c>
      <c r="S23" s="416">
        <v>0</v>
      </c>
      <c r="T23" s="225">
        <v>0</v>
      </c>
      <c r="U23" s="225">
        <v>0</v>
      </c>
      <c r="V23" s="226">
        <f t="shared" si="2"/>
        <v>80</v>
      </c>
      <c r="W23" s="417">
        <v>7</v>
      </c>
      <c r="X23" s="225">
        <v>7</v>
      </c>
      <c r="Y23" s="225">
        <v>0</v>
      </c>
      <c r="Z23" s="226">
        <f t="shared" si="3"/>
        <v>14</v>
      </c>
      <c r="AA23" s="413">
        <v>18</v>
      </c>
      <c r="AB23" s="414" t="s">
        <v>33</v>
      </c>
      <c r="AC23" s="417">
        <v>1</v>
      </c>
      <c r="AD23" s="225">
        <v>1</v>
      </c>
      <c r="AE23" s="225">
        <v>1</v>
      </c>
      <c r="AF23" s="225">
        <v>0</v>
      </c>
      <c r="AG23" s="226"/>
      <c r="AH23" s="417">
        <v>38</v>
      </c>
      <c r="AI23" s="225">
        <v>0</v>
      </c>
      <c r="AJ23" s="225">
        <v>6</v>
      </c>
      <c r="AK23" s="483">
        <v>0</v>
      </c>
      <c r="AL23" s="225">
        <f t="shared" si="4"/>
        <v>44</v>
      </c>
      <c r="AM23" s="418">
        <v>44</v>
      </c>
      <c r="AN23" s="413">
        <v>18</v>
      </c>
      <c r="AO23" s="414" t="s">
        <v>33</v>
      </c>
      <c r="AP23" s="417">
        <v>80</v>
      </c>
      <c r="AQ23" s="225">
        <v>0</v>
      </c>
      <c r="AR23" s="225">
        <v>0</v>
      </c>
      <c r="AS23" s="225"/>
      <c r="AT23" s="225">
        <f t="shared" si="6"/>
        <v>80</v>
      </c>
      <c r="AU23" s="418">
        <v>78</v>
      </c>
      <c r="AV23" s="208"/>
    </row>
    <row r="24" spans="1:48" ht="21" customHeight="1" x14ac:dyDescent="0.2">
      <c r="A24" s="413">
        <v>19</v>
      </c>
      <c r="B24" s="414" t="s">
        <v>28</v>
      </c>
      <c r="C24" s="415">
        <v>2</v>
      </c>
      <c r="D24" s="416">
        <v>6</v>
      </c>
      <c r="E24" s="416">
        <v>4</v>
      </c>
      <c r="F24" s="416">
        <v>0</v>
      </c>
      <c r="G24" s="416">
        <v>0</v>
      </c>
      <c r="H24" s="406">
        <f t="shared" si="0"/>
        <v>12</v>
      </c>
      <c r="I24" s="415">
        <v>2</v>
      </c>
      <c r="J24" s="416">
        <v>29</v>
      </c>
      <c r="K24" s="416">
        <v>2</v>
      </c>
      <c r="L24" s="225">
        <v>0</v>
      </c>
      <c r="M24" s="225">
        <v>0</v>
      </c>
      <c r="N24" s="226">
        <f t="shared" si="1"/>
        <v>33</v>
      </c>
      <c r="O24" s="413">
        <v>19</v>
      </c>
      <c r="P24" s="414" t="s">
        <v>28</v>
      </c>
      <c r="Q24" s="415">
        <v>3</v>
      </c>
      <c r="R24" s="416">
        <v>59</v>
      </c>
      <c r="S24" s="416">
        <v>15</v>
      </c>
      <c r="T24" s="225">
        <v>0</v>
      </c>
      <c r="U24" s="225">
        <v>0</v>
      </c>
      <c r="V24" s="226">
        <f t="shared" si="2"/>
        <v>77</v>
      </c>
      <c r="W24" s="417">
        <v>0</v>
      </c>
      <c r="X24" s="225">
        <v>0</v>
      </c>
      <c r="Y24" s="225">
        <v>0</v>
      </c>
      <c r="Z24" s="226">
        <f t="shared" si="3"/>
        <v>0</v>
      </c>
      <c r="AA24" s="413">
        <v>19</v>
      </c>
      <c r="AB24" s="414" t="s">
        <v>28</v>
      </c>
      <c r="AC24" s="417">
        <v>0</v>
      </c>
      <c r="AD24" s="225">
        <v>0</v>
      </c>
      <c r="AE24" s="225">
        <v>0</v>
      </c>
      <c r="AF24" s="225">
        <v>0</v>
      </c>
      <c r="AG24" s="226"/>
      <c r="AH24" s="417">
        <v>29</v>
      </c>
      <c r="AI24" s="225">
        <v>0</v>
      </c>
      <c r="AJ24" s="225">
        <v>0</v>
      </c>
      <c r="AK24" s="483">
        <v>0</v>
      </c>
      <c r="AL24" s="225">
        <f t="shared" si="4"/>
        <v>29</v>
      </c>
      <c r="AM24" s="418">
        <v>29</v>
      </c>
      <c r="AN24" s="413">
        <v>19</v>
      </c>
      <c r="AO24" s="414" t="s">
        <v>28</v>
      </c>
      <c r="AP24" s="417">
        <v>59</v>
      </c>
      <c r="AQ24" s="225">
        <v>0</v>
      </c>
      <c r="AR24" s="225">
        <v>0</v>
      </c>
      <c r="AS24" s="225"/>
      <c r="AT24" s="225">
        <f t="shared" si="6"/>
        <v>59</v>
      </c>
      <c r="AU24" s="418">
        <v>7</v>
      </c>
      <c r="AV24" s="208"/>
    </row>
    <row r="25" spans="1:48" ht="16.5" customHeight="1" x14ac:dyDescent="0.2">
      <c r="A25" s="413">
        <v>20</v>
      </c>
      <c r="B25" s="414" t="s">
        <v>70</v>
      </c>
      <c r="C25" s="415">
        <v>0</v>
      </c>
      <c r="D25" s="416">
        <v>1</v>
      </c>
      <c r="E25" s="416">
        <v>0</v>
      </c>
      <c r="F25" s="416">
        <v>0</v>
      </c>
      <c r="G25" s="416">
        <v>0</v>
      </c>
      <c r="H25" s="406">
        <f t="shared" si="0"/>
        <v>1</v>
      </c>
      <c r="I25" s="415"/>
      <c r="J25" s="416">
        <v>27</v>
      </c>
      <c r="K25" s="416">
        <v>0</v>
      </c>
      <c r="L25" s="225">
        <v>0</v>
      </c>
      <c r="M25" s="225">
        <v>0</v>
      </c>
      <c r="N25" s="226">
        <f t="shared" si="1"/>
        <v>27</v>
      </c>
      <c r="O25" s="413">
        <v>20</v>
      </c>
      <c r="P25" s="414" t="s">
        <v>70</v>
      </c>
      <c r="Q25" s="415">
        <v>0</v>
      </c>
      <c r="R25" s="416">
        <v>0</v>
      </c>
      <c r="S25" s="416">
        <v>0</v>
      </c>
      <c r="T25" s="225">
        <v>0</v>
      </c>
      <c r="U25" s="225">
        <v>0</v>
      </c>
      <c r="V25" s="226">
        <f t="shared" si="2"/>
        <v>0</v>
      </c>
      <c r="W25" s="417">
        <v>0</v>
      </c>
      <c r="X25" s="225">
        <v>1</v>
      </c>
      <c r="Y25" s="225">
        <v>0</v>
      </c>
      <c r="Z25" s="226">
        <f t="shared" si="3"/>
        <v>1</v>
      </c>
      <c r="AA25" s="413">
        <v>20</v>
      </c>
      <c r="AB25" s="414" t="s">
        <v>70</v>
      </c>
      <c r="AC25" s="417">
        <v>1</v>
      </c>
      <c r="AD25" s="225">
        <v>0</v>
      </c>
      <c r="AE25" s="225">
        <v>0</v>
      </c>
      <c r="AF25" s="225">
        <v>0</v>
      </c>
      <c r="AG25" s="226"/>
      <c r="AH25" s="417">
        <v>27</v>
      </c>
      <c r="AI25" s="225">
        <v>0</v>
      </c>
      <c r="AJ25" s="225">
        <v>3</v>
      </c>
      <c r="AK25" s="483">
        <v>0</v>
      </c>
      <c r="AL25" s="225">
        <f t="shared" si="4"/>
        <v>30</v>
      </c>
      <c r="AM25" s="418">
        <v>30</v>
      </c>
      <c r="AN25" s="413">
        <v>20</v>
      </c>
      <c r="AO25" s="414" t="s">
        <v>70</v>
      </c>
      <c r="AP25" s="417">
        <v>0</v>
      </c>
      <c r="AQ25" s="225">
        <v>0</v>
      </c>
      <c r="AR25" s="225">
        <v>24</v>
      </c>
      <c r="AS25" s="225"/>
      <c r="AT25" s="225">
        <f t="shared" si="6"/>
        <v>24</v>
      </c>
      <c r="AU25" s="418">
        <v>152</v>
      </c>
      <c r="AV25" s="208"/>
    </row>
    <row r="26" spans="1:48" ht="16.5" customHeight="1" x14ac:dyDescent="0.2">
      <c r="A26" s="413">
        <v>21</v>
      </c>
      <c r="B26" s="414" t="s">
        <v>35</v>
      </c>
      <c r="C26" s="415">
        <v>9</v>
      </c>
      <c r="D26" s="416">
        <v>33</v>
      </c>
      <c r="E26" s="416">
        <v>2</v>
      </c>
      <c r="F26" s="416">
        <v>4</v>
      </c>
      <c r="G26" s="416">
        <v>0</v>
      </c>
      <c r="H26" s="406">
        <f t="shared" si="0"/>
        <v>48</v>
      </c>
      <c r="I26" s="415">
        <v>128</v>
      </c>
      <c r="J26" s="416">
        <v>132</v>
      </c>
      <c r="K26" s="416">
        <v>0</v>
      </c>
      <c r="L26" s="225">
        <v>5</v>
      </c>
      <c r="M26" s="225">
        <v>0</v>
      </c>
      <c r="N26" s="226">
        <f t="shared" si="1"/>
        <v>265</v>
      </c>
      <c r="O26" s="413">
        <v>21</v>
      </c>
      <c r="P26" s="414" t="s">
        <v>35</v>
      </c>
      <c r="Q26" s="415">
        <v>0</v>
      </c>
      <c r="R26" s="416">
        <v>58</v>
      </c>
      <c r="S26" s="416">
        <v>0</v>
      </c>
      <c r="T26" s="225">
        <v>0</v>
      </c>
      <c r="U26" s="225">
        <v>0</v>
      </c>
      <c r="V26" s="226">
        <f t="shared" si="2"/>
        <v>58</v>
      </c>
      <c r="W26" s="417">
        <v>32</v>
      </c>
      <c r="X26" s="225">
        <v>48</v>
      </c>
      <c r="Y26" s="225">
        <v>0</v>
      </c>
      <c r="Z26" s="226">
        <f t="shared" si="3"/>
        <v>80</v>
      </c>
      <c r="AA26" s="413">
        <v>21</v>
      </c>
      <c r="AB26" s="414" t="s">
        <v>35</v>
      </c>
      <c r="AC26" s="417">
        <v>1</v>
      </c>
      <c r="AD26" s="225">
        <v>1</v>
      </c>
      <c r="AE26" s="225">
        <v>1</v>
      </c>
      <c r="AF26" s="225">
        <v>0</v>
      </c>
      <c r="AG26" s="226"/>
      <c r="AH26" s="415">
        <v>72</v>
      </c>
      <c r="AI26" s="416">
        <v>0</v>
      </c>
      <c r="AJ26" s="225">
        <v>0</v>
      </c>
      <c r="AK26" s="483">
        <v>0</v>
      </c>
      <c r="AL26" s="225">
        <f t="shared" si="4"/>
        <v>72</v>
      </c>
      <c r="AM26" s="418">
        <v>72</v>
      </c>
      <c r="AN26" s="413">
        <v>21</v>
      </c>
      <c r="AO26" s="414" t="s">
        <v>35</v>
      </c>
      <c r="AP26" s="415">
        <v>58</v>
      </c>
      <c r="AQ26" s="416">
        <v>0</v>
      </c>
      <c r="AR26" s="225">
        <v>83</v>
      </c>
      <c r="AS26" s="225"/>
      <c r="AT26" s="225">
        <f t="shared" si="6"/>
        <v>141</v>
      </c>
      <c r="AU26" s="418">
        <v>0</v>
      </c>
      <c r="AV26" s="208"/>
    </row>
    <row r="27" spans="1:48" ht="18" customHeight="1" x14ac:dyDescent="0.2">
      <c r="A27" s="413">
        <v>22</v>
      </c>
      <c r="B27" s="414" t="s">
        <v>13</v>
      </c>
      <c r="C27" s="415">
        <v>0</v>
      </c>
      <c r="D27" s="416">
        <v>0</v>
      </c>
      <c r="E27" s="416">
        <v>0</v>
      </c>
      <c r="F27" s="416">
        <v>0</v>
      </c>
      <c r="G27" s="416">
        <v>0</v>
      </c>
      <c r="H27" s="406">
        <f t="shared" si="0"/>
        <v>0</v>
      </c>
      <c r="I27" s="415">
        <v>0</v>
      </c>
      <c r="J27" s="416">
        <v>0</v>
      </c>
      <c r="K27" s="416">
        <v>0</v>
      </c>
      <c r="L27" s="225">
        <v>0</v>
      </c>
      <c r="M27" s="225">
        <v>0</v>
      </c>
      <c r="N27" s="226">
        <f t="shared" si="1"/>
        <v>0</v>
      </c>
      <c r="O27" s="413">
        <v>22</v>
      </c>
      <c r="P27" s="414" t="s">
        <v>13</v>
      </c>
      <c r="Q27" s="415">
        <v>0</v>
      </c>
      <c r="R27" s="416">
        <v>0</v>
      </c>
      <c r="S27" s="416">
        <v>0</v>
      </c>
      <c r="T27" s="225">
        <v>0</v>
      </c>
      <c r="U27" s="225">
        <v>0</v>
      </c>
      <c r="V27" s="226">
        <f t="shared" si="2"/>
        <v>0</v>
      </c>
      <c r="W27" s="417">
        <v>0</v>
      </c>
      <c r="X27" s="225">
        <v>0</v>
      </c>
      <c r="Y27" s="225">
        <v>0</v>
      </c>
      <c r="Z27" s="226">
        <f t="shared" si="3"/>
        <v>0</v>
      </c>
      <c r="AA27" s="413">
        <v>22</v>
      </c>
      <c r="AB27" s="414" t="s">
        <v>13</v>
      </c>
      <c r="AC27" s="417">
        <v>0</v>
      </c>
      <c r="AD27" s="225">
        <v>0</v>
      </c>
      <c r="AE27" s="225">
        <v>0</v>
      </c>
      <c r="AF27" s="225">
        <v>0</v>
      </c>
      <c r="AG27" s="226"/>
      <c r="AH27" s="417">
        <v>23</v>
      </c>
      <c r="AI27" s="225">
        <v>0</v>
      </c>
      <c r="AJ27" s="225">
        <v>0</v>
      </c>
      <c r="AK27" s="483">
        <v>0</v>
      </c>
      <c r="AL27" s="225">
        <f t="shared" si="4"/>
        <v>23</v>
      </c>
      <c r="AM27" s="418">
        <v>0</v>
      </c>
      <c r="AN27" s="413">
        <v>22</v>
      </c>
      <c r="AO27" s="414" t="s">
        <v>13</v>
      </c>
      <c r="AP27" s="417">
        <v>45</v>
      </c>
      <c r="AQ27" s="225">
        <v>0</v>
      </c>
      <c r="AR27" s="225">
        <v>0</v>
      </c>
      <c r="AS27" s="225"/>
      <c r="AT27" s="225">
        <f t="shared" si="6"/>
        <v>45</v>
      </c>
      <c r="AU27" s="418">
        <v>9</v>
      </c>
      <c r="AV27" s="208"/>
    </row>
    <row r="28" spans="1:48" ht="18" customHeight="1" x14ac:dyDescent="0.2">
      <c r="A28" s="413">
        <v>23</v>
      </c>
      <c r="B28" s="414" t="s">
        <v>40</v>
      </c>
      <c r="C28" s="415">
        <v>1</v>
      </c>
      <c r="D28" s="416">
        <v>2</v>
      </c>
      <c r="E28" s="416">
        <v>1</v>
      </c>
      <c r="F28" s="416">
        <v>0</v>
      </c>
      <c r="G28" s="416">
        <v>0</v>
      </c>
      <c r="H28" s="406">
        <f t="shared" si="0"/>
        <v>4</v>
      </c>
      <c r="I28" s="415">
        <v>17</v>
      </c>
      <c r="J28" s="416">
        <v>17</v>
      </c>
      <c r="K28" s="416">
        <v>17</v>
      </c>
      <c r="L28" s="225">
        <v>0</v>
      </c>
      <c r="M28" s="225">
        <v>0</v>
      </c>
      <c r="N28" s="226">
        <f t="shared" si="1"/>
        <v>51</v>
      </c>
      <c r="O28" s="413">
        <v>23</v>
      </c>
      <c r="P28" s="414" t="s">
        <v>40</v>
      </c>
      <c r="Q28" s="415">
        <v>31</v>
      </c>
      <c r="R28" s="416">
        <v>31</v>
      </c>
      <c r="S28" s="416">
        <v>31</v>
      </c>
      <c r="T28" s="225">
        <v>0</v>
      </c>
      <c r="U28" s="225">
        <v>0</v>
      </c>
      <c r="V28" s="226">
        <f t="shared" si="2"/>
        <v>93</v>
      </c>
      <c r="W28" s="417">
        <v>0</v>
      </c>
      <c r="X28" s="225">
        <v>2</v>
      </c>
      <c r="Y28" s="225">
        <v>0</v>
      </c>
      <c r="Z28" s="226">
        <f t="shared" si="3"/>
        <v>2</v>
      </c>
      <c r="AA28" s="413">
        <v>23</v>
      </c>
      <c r="AB28" s="414" t="s">
        <v>40</v>
      </c>
      <c r="AC28" s="417">
        <v>1</v>
      </c>
      <c r="AD28" s="225">
        <v>1</v>
      </c>
      <c r="AE28" s="225">
        <v>0</v>
      </c>
      <c r="AF28" s="225">
        <v>0</v>
      </c>
      <c r="AG28" s="226"/>
      <c r="AH28" s="417">
        <v>14</v>
      </c>
      <c r="AI28" s="225">
        <v>3</v>
      </c>
      <c r="AJ28" s="225">
        <v>1</v>
      </c>
      <c r="AK28" s="483">
        <v>0</v>
      </c>
      <c r="AL28" s="225">
        <f t="shared" si="4"/>
        <v>18</v>
      </c>
      <c r="AM28" s="418">
        <v>18</v>
      </c>
      <c r="AN28" s="413">
        <v>23</v>
      </c>
      <c r="AO28" s="414" t="s">
        <v>40</v>
      </c>
      <c r="AP28" s="417">
        <v>30</v>
      </c>
      <c r="AQ28" s="225">
        <v>2</v>
      </c>
      <c r="AR28" s="225">
        <v>0</v>
      </c>
      <c r="AS28" s="225"/>
      <c r="AT28" s="225">
        <f t="shared" si="6"/>
        <v>32</v>
      </c>
      <c r="AU28" s="418">
        <v>60</v>
      </c>
      <c r="AV28" s="208"/>
    </row>
    <row r="29" spans="1:48" ht="19.5" customHeight="1" x14ac:dyDescent="0.2">
      <c r="A29" s="413">
        <v>24</v>
      </c>
      <c r="B29" s="414" t="s">
        <v>41</v>
      </c>
      <c r="C29" s="415">
        <v>29</v>
      </c>
      <c r="D29" s="416">
        <v>31</v>
      </c>
      <c r="E29" s="416">
        <v>2</v>
      </c>
      <c r="F29" s="416">
        <v>1</v>
      </c>
      <c r="G29" s="416">
        <v>12</v>
      </c>
      <c r="H29" s="406">
        <f t="shared" si="0"/>
        <v>75</v>
      </c>
      <c r="I29" s="415">
        <v>26</v>
      </c>
      <c r="J29" s="416">
        <v>36</v>
      </c>
      <c r="K29" s="416">
        <v>9</v>
      </c>
      <c r="L29" s="225">
        <v>1</v>
      </c>
      <c r="M29" s="225">
        <v>3</v>
      </c>
      <c r="N29" s="226">
        <f t="shared" si="1"/>
        <v>75</v>
      </c>
      <c r="O29" s="413">
        <v>24</v>
      </c>
      <c r="P29" s="414" t="s">
        <v>41</v>
      </c>
      <c r="Q29" s="415">
        <v>26</v>
      </c>
      <c r="R29" s="416">
        <v>18</v>
      </c>
      <c r="S29" s="416">
        <v>3</v>
      </c>
      <c r="T29" s="225">
        <v>4</v>
      </c>
      <c r="U29" s="225">
        <v>2</v>
      </c>
      <c r="V29" s="226">
        <f t="shared" si="2"/>
        <v>53</v>
      </c>
      <c r="W29" s="417">
        <v>0</v>
      </c>
      <c r="X29" s="225">
        <v>73</v>
      </c>
      <c r="Y29" s="225">
        <v>1</v>
      </c>
      <c r="Z29" s="226">
        <f t="shared" si="3"/>
        <v>74</v>
      </c>
      <c r="AA29" s="413">
        <v>24</v>
      </c>
      <c r="AB29" s="414" t="s">
        <v>41</v>
      </c>
      <c r="AC29" s="417">
        <v>1</v>
      </c>
      <c r="AD29" s="225">
        <v>1</v>
      </c>
      <c r="AE29" s="225">
        <v>0</v>
      </c>
      <c r="AF29" s="225">
        <v>0</v>
      </c>
      <c r="AG29" s="226"/>
      <c r="AH29" s="417">
        <v>31</v>
      </c>
      <c r="AI29" s="225">
        <v>0</v>
      </c>
      <c r="AJ29" s="225">
        <v>4</v>
      </c>
      <c r="AK29" s="483">
        <v>0</v>
      </c>
      <c r="AL29" s="225">
        <f t="shared" si="4"/>
        <v>35</v>
      </c>
      <c r="AM29" s="418">
        <v>31</v>
      </c>
      <c r="AN29" s="413">
        <v>24</v>
      </c>
      <c r="AO29" s="414" t="s">
        <v>41</v>
      </c>
      <c r="AP29" s="417">
        <v>45</v>
      </c>
      <c r="AQ29" s="225">
        <v>11</v>
      </c>
      <c r="AR29" s="225">
        <v>44</v>
      </c>
      <c r="AS29" s="225"/>
      <c r="AT29" s="225">
        <f t="shared" si="6"/>
        <v>100</v>
      </c>
      <c r="AU29" s="418"/>
      <c r="AV29" s="208"/>
    </row>
    <row r="30" spans="1:48" ht="19.5" customHeight="1" x14ac:dyDescent="0.2">
      <c r="A30" s="413">
        <v>25</v>
      </c>
      <c r="B30" s="414" t="s">
        <v>252</v>
      </c>
      <c r="C30" s="415"/>
      <c r="D30" s="416"/>
      <c r="E30" s="416"/>
      <c r="F30" s="416"/>
      <c r="G30" s="416"/>
      <c r="H30" s="406">
        <f t="shared" si="0"/>
        <v>0</v>
      </c>
      <c r="I30" s="415"/>
      <c r="J30" s="416"/>
      <c r="K30" s="416"/>
      <c r="L30" s="225"/>
      <c r="M30" s="225"/>
      <c r="N30" s="226">
        <f t="shared" si="1"/>
        <v>0</v>
      </c>
      <c r="O30" s="413">
        <v>25</v>
      </c>
      <c r="P30" s="414" t="s">
        <v>252</v>
      </c>
      <c r="Q30" s="415"/>
      <c r="R30" s="416"/>
      <c r="S30" s="416"/>
      <c r="T30" s="225"/>
      <c r="U30" s="225"/>
      <c r="V30" s="226">
        <f t="shared" si="2"/>
        <v>0</v>
      </c>
      <c r="W30" s="417"/>
      <c r="X30" s="225"/>
      <c r="Y30" s="225"/>
      <c r="Z30" s="226">
        <f t="shared" si="3"/>
        <v>0</v>
      </c>
      <c r="AA30" s="413">
        <v>25</v>
      </c>
      <c r="AB30" s="414" t="s">
        <v>252</v>
      </c>
      <c r="AC30" s="417"/>
      <c r="AD30" s="225"/>
      <c r="AE30" s="225"/>
      <c r="AF30" s="225"/>
      <c r="AG30" s="226"/>
      <c r="AH30" s="417"/>
      <c r="AI30" s="225"/>
      <c r="AJ30" s="225"/>
      <c r="AK30" s="483">
        <v>94</v>
      </c>
      <c r="AL30" s="225">
        <f t="shared" si="4"/>
        <v>94</v>
      </c>
      <c r="AM30" s="418">
        <v>66</v>
      </c>
      <c r="AN30" s="413">
        <v>25</v>
      </c>
      <c r="AO30" s="414" t="s">
        <v>252</v>
      </c>
      <c r="AP30" s="417"/>
      <c r="AQ30" s="225"/>
      <c r="AR30" s="225"/>
      <c r="AS30" s="225">
        <v>148</v>
      </c>
      <c r="AT30" s="225">
        <f t="shared" si="6"/>
        <v>148</v>
      </c>
      <c r="AU30" s="418">
        <v>18</v>
      </c>
      <c r="AV30" s="208"/>
    </row>
    <row r="31" spans="1:48" ht="19.5" customHeight="1" x14ac:dyDescent="0.2">
      <c r="A31" s="413">
        <v>26</v>
      </c>
      <c r="B31" s="414" t="s">
        <v>43</v>
      </c>
      <c r="C31" s="415">
        <v>1</v>
      </c>
      <c r="D31" s="416">
        <v>1</v>
      </c>
      <c r="E31" s="416">
        <v>0</v>
      </c>
      <c r="F31" s="416">
        <v>0</v>
      </c>
      <c r="G31" s="416">
        <v>0</v>
      </c>
      <c r="H31" s="406">
        <f t="shared" si="0"/>
        <v>2</v>
      </c>
      <c r="I31" s="415">
        <v>0</v>
      </c>
      <c r="J31" s="416">
        <v>22</v>
      </c>
      <c r="K31" s="416">
        <v>0</v>
      </c>
      <c r="L31" s="225">
        <v>0</v>
      </c>
      <c r="M31" s="225">
        <v>0</v>
      </c>
      <c r="N31" s="226">
        <f t="shared" si="1"/>
        <v>22</v>
      </c>
      <c r="O31" s="413">
        <v>26</v>
      </c>
      <c r="P31" s="414" t="s">
        <v>43</v>
      </c>
      <c r="Q31" s="415">
        <v>51</v>
      </c>
      <c r="R31" s="416">
        <v>0</v>
      </c>
      <c r="S31" s="416">
        <v>0</v>
      </c>
      <c r="T31" s="225">
        <v>0</v>
      </c>
      <c r="U31" s="225">
        <v>0</v>
      </c>
      <c r="V31" s="226">
        <f t="shared" si="2"/>
        <v>51</v>
      </c>
      <c r="W31" s="417">
        <v>0</v>
      </c>
      <c r="X31" s="225">
        <v>1</v>
      </c>
      <c r="Y31" s="225">
        <v>0</v>
      </c>
      <c r="Z31" s="226">
        <f t="shared" si="3"/>
        <v>1</v>
      </c>
      <c r="AA31" s="413">
        <v>26</v>
      </c>
      <c r="AB31" s="414" t="s">
        <v>43</v>
      </c>
      <c r="AC31" s="417">
        <v>1</v>
      </c>
      <c r="AD31" s="225">
        <v>1</v>
      </c>
      <c r="AE31" s="225">
        <v>0</v>
      </c>
      <c r="AF31" s="225">
        <v>0</v>
      </c>
      <c r="AG31" s="226"/>
      <c r="AH31" s="417">
        <v>22</v>
      </c>
      <c r="AI31" s="225">
        <v>0</v>
      </c>
      <c r="AJ31" s="225">
        <v>0</v>
      </c>
      <c r="AK31" s="483">
        <v>0</v>
      </c>
      <c r="AL31" s="225">
        <f t="shared" si="4"/>
        <v>22</v>
      </c>
      <c r="AM31" s="418">
        <v>22</v>
      </c>
      <c r="AN31" s="413">
        <v>26</v>
      </c>
      <c r="AO31" s="414" t="s">
        <v>43</v>
      </c>
      <c r="AP31" s="417">
        <v>51</v>
      </c>
      <c r="AQ31" s="225">
        <v>26</v>
      </c>
      <c r="AR31" s="225">
        <v>0</v>
      </c>
      <c r="AS31" s="225"/>
      <c r="AT31" s="225">
        <f t="shared" si="6"/>
        <v>77</v>
      </c>
      <c r="AU31" s="418">
        <v>309</v>
      </c>
      <c r="AV31" s="208"/>
    </row>
    <row r="32" spans="1:48" ht="18.75" customHeight="1" x14ac:dyDescent="0.2">
      <c r="A32" s="413">
        <v>27</v>
      </c>
      <c r="B32" s="414" t="s">
        <v>44</v>
      </c>
      <c r="C32" s="415">
        <v>1</v>
      </c>
      <c r="D32" s="416">
        <v>1</v>
      </c>
      <c r="E32" s="416">
        <v>0</v>
      </c>
      <c r="F32" s="416">
        <v>0</v>
      </c>
      <c r="G32" s="416">
        <v>0</v>
      </c>
      <c r="H32" s="406">
        <f t="shared" si="0"/>
        <v>2</v>
      </c>
      <c r="I32" s="415">
        <v>38</v>
      </c>
      <c r="J32" s="416">
        <v>36</v>
      </c>
      <c r="K32" s="416">
        <v>0</v>
      </c>
      <c r="L32" s="225">
        <v>0</v>
      </c>
      <c r="M32" s="225">
        <v>0</v>
      </c>
      <c r="N32" s="226">
        <f t="shared" si="1"/>
        <v>74</v>
      </c>
      <c r="O32" s="413">
        <v>27</v>
      </c>
      <c r="P32" s="414" t="s">
        <v>44</v>
      </c>
      <c r="Q32" s="415">
        <v>0</v>
      </c>
      <c r="R32" s="416">
        <v>0</v>
      </c>
      <c r="S32" s="416">
        <v>0</v>
      </c>
      <c r="T32" s="225">
        <v>0</v>
      </c>
      <c r="U32" s="225">
        <v>0</v>
      </c>
      <c r="V32" s="226">
        <f t="shared" si="2"/>
        <v>0</v>
      </c>
      <c r="W32" s="417">
        <v>0</v>
      </c>
      <c r="X32" s="225">
        <v>45</v>
      </c>
      <c r="Y32" s="225">
        <v>0</v>
      </c>
      <c r="Z32" s="226">
        <f t="shared" si="3"/>
        <v>45</v>
      </c>
      <c r="AA32" s="413">
        <v>27</v>
      </c>
      <c r="AB32" s="414" t="s">
        <v>44</v>
      </c>
      <c r="AC32" s="417">
        <v>1</v>
      </c>
      <c r="AD32" s="225">
        <v>1</v>
      </c>
      <c r="AE32" s="225">
        <v>1</v>
      </c>
      <c r="AF32" s="225">
        <v>0</v>
      </c>
      <c r="AG32" s="226"/>
      <c r="AH32" s="417">
        <v>38</v>
      </c>
      <c r="AI32" s="225">
        <v>7</v>
      </c>
      <c r="AJ32" s="225">
        <v>0</v>
      </c>
      <c r="AK32" s="483">
        <v>0</v>
      </c>
      <c r="AL32" s="225">
        <f t="shared" si="4"/>
        <v>45</v>
      </c>
      <c r="AM32" s="418">
        <v>40</v>
      </c>
      <c r="AN32" s="413">
        <v>27</v>
      </c>
      <c r="AO32" s="414" t="s">
        <v>44</v>
      </c>
      <c r="AP32" s="417">
        <v>0</v>
      </c>
      <c r="AQ32" s="225">
        <v>0</v>
      </c>
      <c r="AR32" s="225">
        <v>130</v>
      </c>
      <c r="AS32" s="225"/>
      <c r="AT32" s="225">
        <f t="shared" si="6"/>
        <v>130</v>
      </c>
      <c r="AU32" s="418"/>
      <c r="AV32" s="208"/>
    </row>
    <row r="33" spans="1:48" ht="21" customHeight="1" x14ac:dyDescent="0.2">
      <c r="A33" s="413">
        <v>28</v>
      </c>
      <c r="B33" s="414" t="s">
        <v>7</v>
      </c>
      <c r="C33" s="415">
        <v>4</v>
      </c>
      <c r="D33" s="416">
        <v>2</v>
      </c>
      <c r="E33" s="416">
        <v>0</v>
      </c>
      <c r="F33" s="416">
        <v>0</v>
      </c>
      <c r="G33" s="416"/>
      <c r="H33" s="406">
        <f t="shared" si="0"/>
        <v>6</v>
      </c>
      <c r="I33" s="415">
        <v>28</v>
      </c>
      <c r="J33" s="416">
        <v>14</v>
      </c>
      <c r="K33" s="416">
        <v>0</v>
      </c>
      <c r="L33" s="225">
        <v>0</v>
      </c>
      <c r="M33" s="225">
        <v>0</v>
      </c>
      <c r="N33" s="226">
        <f t="shared" si="1"/>
        <v>42</v>
      </c>
      <c r="O33" s="413">
        <v>28</v>
      </c>
      <c r="P33" s="414" t="s">
        <v>7</v>
      </c>
      <c r="Q33" s="415">
        <v>29</v>
      </c>
      <c r="R33" s="416">
        <v>2</v>
      </c>
      <c r="S33" s="416">
        <v>0</v>
      </c>
      <c r="T33" s="225">
        <v>0</v>
      </c>
      <c r="U33" s="225">
        <v>0</v>
      </c>
      <c r="V33" s="226">
        <f t="shared" si="2"/>
        <v>31</v>
      </c>
      <c r="W33" s="417">
        <v>0</v>
      </c>
      <c r="X33" s="225">
        <v>12</v>
      </c>
      <c r="Y33" s="225">
        <v>0</v>
      </c>
      <c r="Z33" s="226">
        <f t="shared" si="3"/>
        <v>12</v>
      </c>
      <c r="AA33" s="413">
        <v>28</v>
      </c>
      <c r="AB33" s="414" t="s">
        <v>7</v>
      </c>
      <c r="AC33" s="417">
        <v>1</v>
      </c>
      <c r="AD33" s="225">
        <v>1</v>
      </c>
      <c r="AE33" s="225">
        <v>1</v>
      </c>
      <c r="AF33" s="225">
        <v>0</v>
      </c>
      <c r="AG33" s="226"/>
      <c r="AH33" s="417">
        <v>27</v>
      </c>
      <c r="AI33" s="225">
        <v>1</v>
      </c>
      <c r="AJ33" s="225">
        <v>0</v>
      </c>
      <c r="AK33" s="483">
        <v>0</v>
      </c>
      <c r="AL33" s="225">
        <f t="shared" si="4"/>
        <v>28</v>
      </c>
      <c r="AM33" s="418">
        <v>27</v>
      </c>
      <c r="AN33" s="413">
        <v>28</v>
      </c>
      <c r="AO33" s="414" t="s">
        <v>7</v>
      </c>
      <c r="AP33" s="417">
        <v>31</v>
      </c>
      <c r="AQ33" s="225">
        <v>50</v>
      </c>
      <c r="AR33" s="225">
        <v>43</v>
      </c>
      <c r="AS33" s="225"/>
      <c r="AT33" s="225">
        <f t="shared" si="6"/>
        <v>124</v>
      </c>
      <c r="AU33" s="418">
        <v>0</v>
      </c>
      <c r="AV33" s="208"/>
    </row>
    <row r="34" spans="1:48" ht="16.5" customHeight="1" x14ac:dyDescent="0.2">
      <c r="A34" s="413">
        <v>29</v>
      </c>
      <c r="B34" s="414" t="s">
        <v>250</v>
      </c>
      <c r="C34" s="415">
        <v>6</v>
      </c>
      <c r="D34" s="416">
        <v>5</v>
      </c>
      <c r="E34" s="416">
        <v>0</v>
      </c>
      <c r="F34" s="416">
        <v>0</v>
      </c>
      <c r="G34" s="416">
        <v>0</v>
      </c>
      <c r="H34" s="406">
        <f t="shared" si="0"/>
        <v>11</v>
      </c>
      <c r="I34" s="415">
        <v>32</v>
      </c>
      <c r="J34" s="416">
        <v>32</v>
      </c>
      <c r="K34" s="416">
        <v>0</v>
      </c>
      <c r="L34" s="225">
        <v>0</v>
      </c>
      <c r="M34" s="225">
        <v>0</v>
      </c>
      <c r="N34" s="226">
        <f t="shared" si="1"/>
        <v>64</v>
      </c>
      <c r="O34" s="413">
        <v>29</v>
      </c>
      <c r="P34" s="414" t="s">
        <v>250</v>
      </c>
      <c r="Q34" s="415">
        <v>78</v>
      </c>
      <c r="R34" s="416">
        <v>0</v>
      </c>
      <c r="S34" s="416">
        <v>0</v>
      </c>
      <c r="T34" s="225">
        <v>0</v>
      </c>
      <c r="U34" s="225">
        <v>0</v>
      </c>
      <c r="V34" s="226">
        <f t="shared" si="2"/>
        <v>78</v>
      </c>
      <c r="W34" s="417">
        <v>0</v>
      </c>
      <c r="X34" s="225">
        <v>110</v>
      </c>
      <c r="Y34" s="225">
        <v>0</v>
      </c>
      <c r="Z34" s="226">
        <f t="shared" si="3"/>
        <v>110</v>
      </c>
      <c r="AA34" s="413">
        <v>29</v>
      </c>
      <c r="AB34" s="414" t="s">
        <v>250</v>
      </c>
      <c r="AC34" s="417">
        <v>1</v>
      </c>
      <c r="AD34" s="225">
        <v>1</v>
      </c>
      <c r="AE34" s="225">
        <v>0</v>
      </c>
      <c r="AF34" s="225">
        <v>0</v>
      </c>
      <c r="AG34" s="226"/>
      <c r="AH34" s="417">
        <v>32</v>
      </c>
      <c r="AI34" s="225">
        <v>0</v>
      </c>
      <c r="AJ34" s="225">
        <v>0</v>
      </c>
      <c r="AK34" s="483">
        <v>0</v>
      </c>
      <c r="AL34" s="225">
        <f t="shared" si="4"/>
        <v>32</v>
      </c>
      <c r="AM34" s="418">
        <v>32</v>
      </c>
      <c r="AN34" s="413">
        <v>29</v>
      </c>
      <c r="AO34" s="414" t="s">
        <v>250</v>
      </c>
      <c r="AP34" s="417">
        <v>78</v>
      </c>
      <c r="AQ34" s="225">
        <v>0</v>
      </c>
      <c r="AR34" s="225">
        <v>0</v>
      </c>
      <c r="AS34" s="225"/>
      <c r="AT34" s="225">
        <f t="shared" si="6"/>
        <v>78</v>
      </c>
      <c r="AU34" s="418">
        <v>0</v>
      </c>
      <c r="AV34" s="208"/>
    </row>
    <row r="35" spans="1:48" ht="16.5" customHeight="1" x14ac:dyDescent="0.2">
      <c r="A35" s="413">
        <v>30</v>
      </c>
      <c r="B35" s="414" t="s">
        <v>45</v>
      </c>
      <c r="C35" s="415">
        <v>23</v>
      </c>
      <c r="D35" s="416">
        <v>30</v>
      </c>
      <c r="E35" s="416">
        <v>8</v>
      </c>
      <c r="F35" s="416">
        <v>0</v>
      </c>
      <c r="G35" s="416">
        <v>0</v>
      </c>
      <c r="H35" s="406">
        <f t="shared" si="0"/>
        <v>61</v>
      </c>
      <c r="I35" s="415">
        <v>83</v>
      </c>
      <c r="J35" s="416">
        <v>21</v>
      </c>
      <c r="K35" s="416">
        <v>35</v>
      </c>
      <c r="L35" s="225">
        <v>0</v>
      </c>
      <c r="M35" s="225">
        <v>0</v>
      </c>
      <c r="N35" s="226">
        <f t="shared" si="1"/>
        <v>139</v>
      </c>
      <c r="O35" s="413">
        <v>30</v>
      </c>
      <c r="P35" s="414" t="s">
        <v>45</v>
      </c>
      <c r="Q35" s="415">
        <v>152</v>
      </c>
      <c r="R35" s="416">
        <v>4</v>
      </c>
      <c r="S35" s="416">
        <v>64</v>
      </c>
      <c r="T35" s="225">
        <v>0</v>
      </c>
      <c r="U35" s="225">
        <v>0</v>
      </c>
      <c r="V35" s="226">
        <f t="shared" si="2"/>
        <v>220</v>
      </c>
      <c r="W35" s="417">
        <v>3</v>
      </c>
      <c r="X35" s="225">
        <v>74</v>
      </c>
      <c r="Y35" s="225">
        <v>3</v>
      </c>
      <c r="Z35" s="226">
        <f t="shared" si="3"/>
        <v>80</v>
      </c>
      <c r="AA35" s="413">
        <v>30</v>
      </c>
      <c r="AB35" s="414" t="s">
        <v>45</v>
      </c>
      <c r="AC35" s="417">
        <v>1</v>
      </c>
      <c r="AD35" s="225">
        <v>1</v>
      </c>
      <c r="AE35" s="225">
        <v>1</v>
      </c>
      <c r="AF35" s="225">
        <v>0</v>
      </c>
      <c r="AG35" s="226"/>
      <c r="AH35" s="417">
        <v>93</v>
      </c>
      <c r="AI35" s="225">
        <v>1</v>
      </c>
      <c r="AJ35" s="225">
        <v>0</v>
      </c>
      <c r="AK35" s="483">
        <v>0</v>
      </c>
      <c r="AL35" s="225">
        <f t="shared" si="4"/>
        <v>94</v>
      </c>
      <c r="AM35" s="418">
        <v>94</v>
      </c>
      <c r="AN35" s="413">
        <v>30</v>
      </c>
      <c r="AO35" s="414" t="s">
        <v>45</v>
      </c>
      <c r="AP35" s="417">
        <v>91</v>
      </c>
      <c r="AQ35" s="225">
        <v>61</v>
      </c>
      <c r="AR35" s="225">
        <v>0</v>
      </c>
      <c r="AS35" s="225"/>
      <c r="AT35" s="225">
        <f t="shared" si="6"/>
        <v>152</v>
      </c>
      <c r="AU35" s="418">
        <v>107</v>
      </c>
      <c r="AV35" s="208"/>
    </row>
    <row r="36" spans="1:48" ht="16.5" customHeight="1" x14ac:dyDescent="0.2">
      <c r="A36" s="413">
        <v>31</v>
      </c>
      <c r="B36" s="414" t="s">
        <v>46</v>
      </c>
      <c r="C36" s="415">
        <v>0</v>
      </c>
      <c r="D36" s="416">
        <v>2</v>
      </c>
      <c r="E36" s="416">
        <v>0</v>
      </c>
      <c r="F36" s="416">
        <v>0</v>
      </c>
      <c r="G36" s="416">
        <v>0</v>
      </c>
      <c r="H36" s="406">
        <f t="shared" si="0"/>
        <v>2</v>
      </c>
      <c r="I36" s="415">
        <v>0</v>
      </c>
      <c r="J36" s="416">
        <v>33</v>
      </c>
      <c r="K36" s="416">
        <v>0</v>
      </c>
      <c r="L36" s="225">
        <v>0</v>
      </c>
      <c r="M36" s="225">
        <v>0</v>
      </c>
      <c r="N36" s="226">
        <f t="shared" si="1"/>
        <v>33</v>
      </c>
      <c r="O36" s="413">
        <v>31</v>
      </c>
      <c r="P36" s="414" t="s">
        <v>46</v>
      </c>
      <c r="Q36" s="415">
        <v>0</v>
      </c>
      <c r="R36" s="416">
        <v>46</v>
      </c>
      <c r="S36" s="416">
        <v>0</v>
      </c>
      <c r="T36" s="225">
        <v>0</v>
      </c>
      <c r="U36" s="225">
        <v>0</v>
      </c>
      <c r="V36" s="226">
        <f t="shared" si="2"/>
        <v>46</v>
      </c>
      <c r="W36" s="417">
        <v>0</v>
      </c>
      <c r="X36" s="225">
        <v>2</v>
      </c>
      <c r="Y36" s="225">
        <v>0</v>
      </c>
      <c r="Z36" s="226">
        <f t="shared" si="3"/>
        <v>2</v>
      </c>
      <c r="AA36" s="413">
        <v>31</v>
      </c>
      <c r="AB36" s="414" t="s">
        <v>46</v>
      </c>
      <c r="AC36" s="417">
        <v>1</v>
      </c>
      <c r="AD36" s="225">
        <v>1</v>
      </c>
      <c r="AE36" s="225">
        <v>0</v>
      </c>
      <c r="AF36" s="225">
        <v>1</v>
      </c>
      <c r="AG36" s="226"/>
      <c r="AH36" s="417">
        <v>33</v>
      </c>
      <c r="AI36" s="225">
        <v>0</v>
      </c>
      <c r="AJ36" s="225">
        <v>0</v>
      </c>
      <c r="AK36" s="483">
        <v>0</v>
      </c>
      <c r="AL36" s="225">
        <f t="shared" si="4"/>
        <v>33</v>
      </c>
      <c r="AM36" s="418">
        <v>33</v>
      </c>
      <c r="AN36" s="413">
        <v>31</v>
      </c>
      <c r="AO36" s="414" t="s">
        <v>46</v>
      </c>
      <c r="AP36" s="417">
        <v>46</v>
      </c>
      <c r="AQ36" s="225">
        <v>0</v>
      </c>
      <c r="AR36" s="225">
        <v>0</v>
      </c>
      <c r="AS36" s="225"/>
      <c r="AT36" s="225">
        <f t="shared" si="6"/>
        <v>46</v>
      </c>
      <c r="AU36" s="418">
        <v>14</v>
      </c>
      <c r="AV36" s="208"/>
    </row>
    <row r="37" spans="1:48" ht="16.5" customHeight="1" x14ac:dyDescent="0.2">
      <c r="A37" s="413">
        <v>32</v>
      </c>
      <c r="B37" s="414" t="s">
        <v>31</v>
      </c>
      <c r="C37" s="415">
        <v>0</v>
      </c>
      <c r="D37" s="416">
        <v>0</v>
      </c>
      <c r="E37" s="416">
        <v>12</v>
      </c>
      <c r="F37" s="416">
        <v>0</v>
      </c>
      <c r="G37" s="416">
        <v>0</v>
      </c>
      <c r="H37" s="406">
        <f t="shared" si="0"/>
        <v>12</v>
      </c>
      <c r="I37" s="415">
        <v>0</v>
      </c>
      <c r="J37" s="416">
        <v>0</v>
      </c>
      <c r="K37" s="416">
        <v>80</v>
      </c>
      <c r="L37" s="225">
        <v>0</v>
      </c>
      <c r="M37" s="225">
        <v>0</v>
      </c>
      <c r="N37" s="226">
        <f t="shared" si="1"/>
        <v>80</v>
      </c>
      <c r="O37" s="413">
        <v>32</v>
      </c>
      <c r="P37" s="414" t="s">
        <v>31</v>
      </c>
      <c r="Q37" s="415">
        <v>0</v>
      </c>
      <c r="R37" s="416">
        <v>0</v>
      </c>
      <c r="S37" s="416">
        <v>25</v>
      </c>
      <c r="T37" s="225">
        <v>0</v>
      </c>
      <c r="U37" s="225">
        <v>0</v>
      </c>
      <c r="V37" s="226">
        <f t="shared" si="2"/>
        <v>25</v>
      </c>
      <c r="W37" s="417">
        <v>9</v>
      </c>
      <c r="X37" s="225">
        <v>0</v>
      </c>
      <c r="Y37" s="225">
        <v>0</v>
      </c>
      <c r="Z37" s="226">
        <f t="shared" si="3"/>
        <v>9</v>
      </c>
      <c r="AA37" s="413">
        <v>32</v>
      </c>
      <c r="AB37" s="414" t="s">
        <v>31</v>
      </c>
      <c r="AC37" s="417">
        <v>0</v>
      </c>
      <c r="AD37" s="225">
        <v>1</v>
      </c>
      <c r="AE37" s="225">
        <v>0</v>
      </c>
      <c r="AF37" s="225">
        <v>1</v>
      </c>
      <c r="AG37" s="226"/>
      <c r="AH37" s="417">
        <v>80</v>
      </c>
      <c r="AI37" s="225">
        <v>0</v>
      </c>
      <c r="AJ37" s="225">
        <v>0</v>
      </c>
      <c r="AK37" s="483">
        <v>0</v>
      </c>
      <c r="AL37" s="225">
        <f t="shared" si="4"/>
        <v>80</v>
      </c>
      <c r="AM37" s="418">
        <v>80</v>
      </c>
      <c r="AN37" s="413">
        <v>32</v>
      </c>
      <c r="AO37" s="414" t="s">
        <v>31</v>
      </c>
      <c r="AP37" s="417">
        <v>25</v>
      </c>
      <c r="AQ37" s="225">
        <v>0</v>
      </c>
      <c r="AR37" s="225">
        <v>76</v>
      </c>
      <c r="AS37" s="225"/>
      <c r="AT37" s="225">
        <f t="shared" si="6"/>
        <v>101</v>
      </c>
      <c r="AU37" s="418">
        <v>64</v>
      </c>
      <c r="AV37" s="208"/>
    </row>
    <row r="38" spans="1:48" ht="16.5" customHeight="1" x14ac:dyDescent="0.2">
      <c r="A38" s="413">
        <v>33</v>
      </c>
      <c r="B38" s="414" t="s">
        <v>64</v>
      </c>
      <c r="C38" s="415">
        <v>1</v>
      </c>
      <c r="D38" s="416">
        <v>0</v>
      </c>
      <c r="E38" s="416">
        <v>0</v>
      </c>
      <c r="F38" s="416">
        <v>5</v>
      </c>
      <c r="G38" s="416">
        <v>5</v>
      </c>
      <c r="H38" s="406">
        <f t="shared" ref="H38:H69" si="7">SUM(C38:G38)</f>
        <v>11</v>
      </c>
      <c r="I38" s="415">
        <v>8</v>
      </c>
      <c r="J38" s="416">
        <v>0</v>
      </c>
      <c r="K38" s="416">
        <v>0</v>
      </c>
      <c r="L38" s="225">
        <v>20</v>
      </c>
      <c r="M38" s="225">
        <v>35</v>
      </c>
      <c r="N38" s="226">
        <f t="shared" ref="N38:N69" si="8">SUM(I38:M38)</f>
        <v>63</v>
      </c>
      <c r="O38" s="413">
        <v>33</v>
      </c>
      <c r="P38" s="414" t="s">
        <v>64</v>
      </c>
      <c r="Q38" s="415">
        <v>18</v>
      </c>
      <c r="R38" s="416">
        <v>0</v>
      </c>
      <c r="S38" s="416">
        <v>0</v>
      </c>
      <c r="T38" s="225">
        <v>22</v>
      </c>
      <c r="U38" s="225">
        <v>27</v>
      </c>
      <c r="V38" s="226">
        <f t="shared" ref="V38:V69" si="9">SUM(Q38:U38)</f>
        <v>67</v>
      </c>
      <c r="W38" s="417">
        <v>0</v>
      </c>
      <c r="X38" s="225">
        <v>1</v>
      </c>
      <c r="Y38" s="225">
        <v>0</v>
      </c>
      <c r="Z38" s="226">
        <f t="shared" ref="Z38:Z69" si="10">SUM(W38:Y38)</f>
        <v>1</v>
      </c>
      <c r="AA38" s="413">
        <v>33</v>
      </c>
      <c r="AB38" s="414" t="s">
        <v>64</v>
      </c>
      <c r="AC38" s="417">
        <v>1</v>
      </c>
      <c r="AD38" s="225">
        <v>1</v>
      </c>
      <c r="AE38" s="225">
        <v>1</v>
      </c>
      <c r="AF38" s="225">
        <v>0</v>
      </c>
      <c r="AG38" s="226"/>
      <c r="AH38" s="415">
        <v>30</v>
      </c>
      <c r="AI38" s="416">
        <v>0</v>
      </c>
      <c r="AJ38" s="225">
        <v>0</v>
      </c>
      <c r="AK38" s="483">
        <v>0</v>
      </c>
      <c r="AL38" s="225">
        <f t="shared" ref="AL38:AL69" si="11">SUM(AH38:AK38)</f>
        <v>30</v>
      </c>
      <c r="AM38" s="418">
        <v>0</v>
      </c>
      <c r="AN38" s="413">
        <v>33</v>
      </c>
      <c r="AO38" s="414" t="s">
        <v>64</v>
      </c>
      <c r="AP38" s="415">
        <v>21</v>
      </c>
      <c r="AQ38" s="416">
        <v>22</v>
      </c>
      <c r="AR38" s="225">
        <v>0</v>
      </c>
      <c r="AS38" s="225"/>
      <c r="AT38" s="225">
        <f t="shared" si="6"/>
        <v>43</v>
      </c>
      <c r="AU38" s="418">
        <v>47</v>
      </c>
      <c r="AV38" s="208"/>
    </row>
    <row r="39" spans="1:48" ht="16.5" customHeight="1" x14ac:dyDescent="0.2">
      <c r="A39" s="413">
        <v>34</v>
      </c>
      <c r="B39" s="414" t="s">
        <v>47</v>
      </c>
      <c r="C39" s="415">
        <v>5</v>
      </c>
      <c r="D39" s="416">
        <v>39</v>
      </c>
      <c r="E39" s="416">
        <v>0</v>
      </c>
      <c r="F39" s="416">
        <v>0</v>
      </c>
      <c r="G39" s="416">
        <v>0</v>
      </c>
      <c r="H39" s="406">
        <f t="shared" si="7"/>
        <v>44</v>
      </c>
      <c r="I39" s="415">
        <v>47</v>
      </c>
      <c r="J39" s="416">
        <v>25</v>
      </c>
      <c r="K39" s="416">
        <v>0</v>
      </c>
      <c r="L39" s="225">
        <v>0</v>
      </c>
      <c r="M39" s="225">
        <v>0</v>
      </c>
      <c r="N39" s="226">
        <f t="shared" si="8"/>
        <v>72</v>
      </c>
      <c r="O39" s="413">
        <v>34</v>
      </c>
      <c r="P39" s="414" t="s">
        <v>47</v>
      </c>
      <c r="Q39" s="415">
        <v>14</v>
      </c>
      <c r="R39" s="416">
        <v>18</v>
      </c>
      <c r="S39" s="416">
        <v>0</v>
      </c>
      <c r="T39" s="225">
        <v>0</v>
      </c>
      <c r="U39" s="225">
        <v>0</v>
      </c>
      <c r="V39" s="226">
        <f t="shared" si="9"/>
        <v>32</v>
      </c>
      <c r="W39" s="417">
        <v>0</v>
      </c>
      <c r="X39" s="225">
        <v>1</v>
      </c>
      <c r="Y39" s="225">
        <v>0</v>
      </c>
      <c r="Z39" s="226">
        <f t="shared" si="10"/>
        <v>1</v>
      </c>
      <c r="AA39" s="413">
        <v>34</v>
      </c>
      <c r="AB39" s="414" t="s">
        <v>47</v>
      </c>
      <c r="AC39" s="417">
        <v>1</v>
      </c>
      <c r="AD39" s="225">
        <v>1</v>
      </c>
      <c r="AE39" s="225">
        <v>0</v>
      </c>
      <c r="AF39" s="225">
        <v>0</v>
      </c>
      <c r="AG39" s="226"/>
      <c r="AH39" s="417">
        <v>28</v>
      </c>
      <c r="AI39" s="225">
        <v>0</v>
      </c>
      <c r="AJ39" s="225">
        <v>22</v>
      </c>
      <c r="AK39" s="483">
        <v>0</v>
      </c>
      <c r="AL39" s="225">
        <f t="shared" si="11"/>
        <v>50</v>
      </c>
      <c r="AM39" s="418">
        <v>28</v>
      </c>
      <c r="AN39" s="413">
        <v>34</v>
      </c>
      <c r="AO39" s="414" t="s">
        <v>47</v>
      </c>
      <c r="AP39" s="417">
        <v>0</v>
      </c>
      <c r="AQ39" s="225">
        <v>0</v>
      </c>
      <c r="AR39" s="225">
        <v>111</v>
      </c>
      <c r="AS39" s="225"/>
      <c r="AT39" s="225">
        <f t="shared" si="6"/>
        <v>111</v>
      </c>
      <c r="AU39" s="418">
        <v>46</v>
      </c>
      <c r="AV39" s="208"/>
    </row>
    <row r="40" spans="1:48" ht="16.5" customHeight="1" x14ac:dyDescent="0.2">
      <c r="A40" s="413">
        <v>35</v>
      </c>
      <c r="B40" s="414" t="s">
        <v>48</v>
      </c>
      <c r="C40" s="415">
        <v>4</v>
      </c>
      <c r="D40" s="416">
        <v>2</v>
      </c>
      <c r="E40" s="416">
        <v>4</v>
      </c>
      <c r="F40" s="416">
        <v>2</v>
      </c>
      <c r="G40" s="416">
        <v>1</v>
      </c>
      <c r="H40" s="406">
        <f t="shared" si="7"/>
        <v>13</v>
      </c>
      <c r="I40" s="415">
        <v>36</v>
      </c>
      <c r="J40" s="416">
        <v>36</v>
      </c>
      <c r="K40" s="416">
        <v>36</v>
      </c>
      <c r="L40" s="225">
        <v>36</v>
      </c>
      <c r="M40" s="225">
        <v>33</v>
      </c>
      <c r="N40" s="226">
        <f t="shared" si="8"/>
        <v>177</v>
      </c>
      <c r="O40" s="413">
        <v>35</v>
      </c>
      <c r="P40" s="414" t="s">
        <v>48</v>
      </c>
      <c r="Q40" s="415">
        <v>67</v>
      </c>
      <c r="R40" s="416">
        <v>33</v>
      </c>
      <c r="S40" s="416">
        <v>67</v>
      </c>
      <c r="T40" s="225">
        <v>38</v>
      </c>
      <c r="U40" s="225">
        <v>38</v>
      </c>
      <c r="V40" s="226">
        <f t="shared" si="9"/>
        <v>243</v>
      </c>
      <c r="W40" s="417">
        <v>0</v>
      </c>
      <c r="X40" s="225">
        <v>1</v>
      </c>
      <c r="Y40" s="225">
        <v>0</v>
      </c>
      <c r="Z40" s="226">
        <f t="shared" si="10"/>
        <v>1</v>
      </c>
      <c r="AA40" s="413">
        <v>35</v>
      </c>
      <c r="AB40" s="414" t="s">
        <v>48</v>
      </c>
      <c r="AC40" s="417">
        <v>1</v>
      </c>
      <c r="AD40" s="225">
        <v>1</v>
      </c>
      <c r="AE40" s="225">
        <v>1</v>
      </c>
      <c r="AF40" s="225">
        <v>0</v>
      </c>
      <c r="AG40" s="226"/>
      <c r="AH40" s="415">
        <v>32</v>
      </c>
      <c r="AI40" s="416">
        <v>0</v>
      </c>
      <c r="AJ40" s="225">
        <v>1</v>
      </c>
      <c r="AK40" s="483">
        <v>0</v>
      </c>
      <c r="AL40" s="225">
        <f t="shared" si="11"/>
        <v>33</v>
      </c>
      <c r="AM40" s="418">
        <v>33</v>
      </c>
      <c r="AN40" s="413">
        <v>35</v>
      </c>
      <c r="AO40" s="414" t="s">
        <v>48</v>
      </c>
      <c r="AP40" s="415">
        <v>64</v>
      </c>
      <c r="AQ40" s="416">
        <v>5</v>
      </c>
      <c r="AR40" s="225">
        <v>0</v>
      </c>
      <c r="AS40" s="225"/>
      <c r="AT40" s="225">
        <f t="shared" si="6"/>
        <v>69</v>
      </c>
      <c r="AU40" s="418">
        <v>0</v>
      </c>
      <c r="AV40" s="208"/>
    </row>
    <row r="41" spans="1:48" ht="16.5" customHeight="1" x14ac:dyDescent="0.2">
      <c r="A41" s="413">
        <v>36</v>
      </c>
      <c r="B41" s="414" t="s">
        <v>49</v>
      </c>
      <c r="C41" s="415">
        <v>22</v>
      </c>
      <c r="D41" s="416">
        <v>46</v>
      </c>
      <c r="E41" s="416">
        <v>0</v>
      </c>
      <c r="F41" s="416">
        <v>0</v>
      </c>
      <c r="G41" s="416">
        <v>0</v>
      </c>
      <c r="H41" s="406">
        <f t="shared" si="7"/>
        <v>68</v>
      </c>
      <c r="I41" s="415">
        <v>0</v>
      </c>
      <c r="J41" s="416">
        <v>46</v>
      </c>
      <c r="K41" s="416">
        <v>0</v>
      </c>
      <c r="L41" s="225">
        <v>0</v>
      </c>
      <c r="M41" s="225">
        <v>0</v>
      </c>
      <c r="N41" s="226">
        <f t="shared" si="8"/>
        <v>46</v>
      </c>
      <c r="O41" s="413">
        <v>36</v>
      </c>
      <c r="P41" s="414" t="s">
        <v>49</v>
      </c>
      <c r="Q41" s="415">
        <v>14</v>
      </c>
      <c r="R41" s="416"/>
      <c r="S41" s="416"/>
      <c r="T41" s="225"/>
      <c r="U41" s="225"/>
      <c r="V41" s="226">
        <f t="shared" si="9"/>
        <v>14</v>
      </c>
      <c r="W41" s="417">
        <v>0</v>
      </c>
      <c r="X41" s="225">
        <v>46</v>
      </c>
      <c r="Y41" s="225">
        <v>0</v>
      </c>
      <c r="Z41" s="226">
        <f t="shared" si="10"/>
        <v>46</v>
      </c>
      <c r="AA41" s="413">
        <v>36</v>
      </c>
      <c r="AB41" s="414" t="s">
        <v>49</v>
      </c>
      <c r="AC41" s="417">
        <v>1</v>
      </c>
      <c r="AD41" s="225">
        <v>0</v>
      </c>
      <c r="AE41" s="225">
        <v>0</v>
      </c>
      <c r="AF41" s="225">
        <v>0</v>
      </c>
      <c r="AG41" s="226" t="s">
        <v>258</v>
      </c>
      <c r="AH41" s="417">
        <v>45</v>
      </c>
      <c r="AI41" s="225">
        <v>0</v>
      </c>
      <c r="AJ41" s="225">
        <v>2</v>
      </c>
      <c r="AK41" s="483">
        <v>0</v>
      </c>
      <c r="AL41" s="225">
        <f t="shared" si="11"/>
        <v>47</v>
      </c>
      <c r="AM41" s="418">
        <v>47</v>
      </c>
      <c r="AN41" s="413">
        <v>36</v>
      </c>
      <c r="AO41" s="414" t="s">
        <v>49</v>
      </c>
      <c r="AP41" s="417">
        <v>22</v>
      </c>
      <c r="AQ41" s="225">
        <v>0</v>
      </c>
      <c r="AR41" s="225">
        <v>59</v>
      </c>
      <c r="AS41" s="225"/>
      <c r="AT41" s="225">
        <f t="shared" si="6"/>
        <v>81</v>
      </c>
      <c r="AU41" s="418">
        <v>51</v>
      </c>
      <c r="AV41" s="208"/>
    </row>
    <row r="42" spans="1:48" ht="16.5" customHeight="1" x14ac:dyDescent="0.2">
      <c r="A42" s="413">
        <v>37</v>
      </c>
      <c r="B42" s="414" t="s">
        <v>8</v>
      </c>
      <c r="C42" s="415">
        <v>0</v>
      </c>
      <c r="D42" s="416">
        <v>2</v>
      </c>
      <c r="E42" s="416">
        <v>0</v>
      </c>
      <c r="F42" s="416">
        <v>0</v>
      </c>
      <c r="G42" s="416">
        <v>0</v>
      </c>
      <c r="H42" s="406">
        <f t="shared" si="7"/>
        <v>2</v>
      </c>
      <c r="I42" s="415">
        <v>0</v>
      </c>
      <c r="J42" s="416">
        <v>37</v>
      </c>
      <c r="K42" s="416">
        <v>0</v>
      </c>
      <c r="L42" s="225">
        <v>0</v>
      </c>
      <c r="M42" s="225">
        <v>0</v>
      </c>
      <c r="N42" s="226">
        <f t="shared" si="8"/>
        <v>37</v>
      </c>
      <c r="O42" s="413">
        <v>37</v>
      </c>
      <c r="P42" s="414" t="s">
        <v>8</v>
      </c>
      <c r="Q42" s="415">
        <v>0</v>
      </c>
      <c r="R42" s="416">
        <v>0</v>
      </c>
      <c r="S42" s="416">
        <v>0</v>
      </c>
      <c r="T42" s="225">
        <v>0</v>
      </c>
      <c r="U42" s="225">
        <v>0</v>
      </c>
      <c r="V42" s="226">
        <f t="shared" si="9"/>
        <v>0</v>
      </c>
      <c r="W42" s="417">
        <v>0</v>
      </c>
      <c r="X42" s="225">
        <v>0</v>
      </c>
      <c r="Y42" s="225">
        <v>0</v>
      </c>
      <c r="Z42" s="226">
        <f t="shared" si="10"/>
        <v>0</v>
      </c>
      <c r="AA42" s="413">
        <v>37</v>
      </c>
      <c r="AB42" s="414" t="s">
        <v>8</v>
      </c>
      <c r="AC42" s="417">
        <v>1</v>
      </c>
      <c r="AD42" s="225">
        <v>0</v>
      </c>
      <c r="AE42" s="225">
        <v>0</v>
      </c>
      <c r="AF42" s="225">
        <v>0</v>
      </c>
      <c r="AG42" s="226"/>
      <c r="AH42" s="417">
        <v>18</v>
      </c>
      <c r="AI42" s="225">
        <v>19</v>
      </c>
      <c r="AJ42" s="225">
        <v>0</v>
      </c>
      <c r="AK42" s="483">
        <v>15</v>
      </c>
      <c r="AL42" s="225">
        <f t="shared" si="11"/>
        <v>52</v>
      </c>
      <c r="AM42" s="418">
        <v>52</v>
      </c>
      <c r="AN42" s="413">
        <v>37</v>
      </c>
      <c r="AO42" s="414" t="s">
        <v>8</v>
      </c>
      <c r="AP42" s="417">
        <v>107</v>
      </c>
      <c r="AQ42" s="225">
        <v>0</v>
      </c>
      <c r="AR42" s="225">
        <v>0</v>
      </c>
      <c r="AS42" s="225"/>
      <c r="AT42" s="225">
        <f t="shared" si="6"/>
        <v>107</v>
      </c>
      <c r="AU42" s="418">
        <v>108</v>
      </c>
      <c r="AV42" s="208"/>
    </row>
    <row r="43" spans="1:48" ht="24" customHeight="1" x14ac:dyDescent="0.2">
      <c r="A43" s="413">
        <v>38</v>
      </c>
      <c r="B43" s="414" t="s">
        <v>50</v>
      </c>
      <c r="C43" s="415">
        <v>0</v>
      </c>
      <c r="D43" s="416">
        <v>0</v>
      </c>
      <c r="E43" s="416">
        <v>0</v>
      </c>
      <c r="F43" s="416">
        <v>0</v>
      </c>
      <c r="G43" s="416">
        <v>48</v>
      </c>
      <c r="H43" s="406">
        <f t="shared" si="7"/>
        <v>48</v>
      </c>
      <c r="I43" s="415">
        <v>0</v>
      </c>
      <c r="J43" s="416">
        <v>0</v>
      </c>
      <c r="K43" s="416">
        <v>0</v>
      </c>
      <c r="L43" s="225">
        <v>0</v>
      </c>
      <c r="M43" s="225">
        <v>40</v>
      </c>
      <c r="N43" s="226">
        <f t="shared" si="8"/>
        <v>40</v>
      </c>
      <c r="O43" s="413">
        <v>38</v>
      </c>
      <c r="P43" s="414" t="s">
        <v>50</v>
      </c>
      <c r="Q43" s="415">
        <v>0</v>
      </c>
      <c r="R43" s="416">
        <v>0</v>
      </c>
      <c r="S43" s="416">
        <v>0</v>
      </c>
      <c r="T43" s="225">
        <v>0</v>
      </c>
      <c r="U43" s="225">
        <v>8</v>
      </c>
      <c r="V43" s="226">
        <f t="shared" si="9"/>
        <v>8</v>
      </c>
      <c r="W43" s="417">
        <v>0</v>
      </c>
      <c r="X43" s="225">
        <v>48</v>
      </c>
      <c r="Y43" s="225">
        <v>0</v>
      </c>
      <c r="Z43" s="226">
        <f t="shared" si="10"/>
        <v>48</v>
      </c>
      <c r="AA43" s="413">
        <v>38</v>
      </c>
      <c r="AB43" s="414" t="s">
        <v>50</v>
      </c>
      <c r="AC43" s="417">
        <v>1</v>
      </c>
      <c r="AD43" s="225">
        <v>1</v>
      </c>
      <c r="AE43" s="225">
        <v>0</v>
      </c>
      <c r="AF43" s="225">
        <v>0</v>
      </c>
      <c r="AG43" s="226"/>
      <c r="AH43" s="417">
        <v>40</v>
      </c>
      <c r="AI43" s="225">
        <v>19</v>
      </c>
      <c r="AJ43" s="225">
        <v>0</v>
      </c>
      <c r="AK43" s="483">
        <v>0</v>
      </c>
      <c r="AL43" s="225">
        <f t="shared" si="11"/>
        <v>59</v>
      </c>
      <c r="AM43" s="418">
        <v>40</v>
      </c>
      <c r="AN43" s="413">
        <v>38</v>
      </c>
      <c r="AO43" s="414" t="s">
        <v>50</v>
      </c>
      <c r="AP43" s="417">
        <v>8</v>
      </c>
      <c r="AQ43" s="225">
        <v>10</v>
      </c>
      <c r="AR43" s="225">
        <v>73</v>
      </c>
      <c r="AS43" s="225"/>
      <c r="AT43" s="225">
        <f t="shared" si="6"/>
        <v>91</v>
      </c>
      <c r="AU43" s="418">
        <v>25</v>
      </c>
      <c r="AV43" s="208"/>
    </row>
    <row r="44" spans="1:48" ht="16.5" customHeight="1" x14ac:dyDescent="0.2">
      <c r="A44" s="413">
        <v>39</v>
      </c>
      <c r="B44" s="414" t="s">
        <v>26</v>
      </c>
      <c r="C44" s="415">
        <v>3</v>
      </c>
      <c r="D44" s="416">
        <v>4</v>
      </c>
      <c r="E44" s="416">
        <v>3</v>
      </c>
      <c r="F44" s="416">
        <v>3</v>
      </c>
      <c r="G44" s="416">
        <v>0</v>
      </c>
      <c r="H44" s="406">
        <f t="shared" si="7"/>
        <v>13</v>
      </c>
      <c r="I44" s="415">
        <v>60</v>
      </c>
      <c r="J44" s="416">
        <v>60</v>
      </c>
      <c r="K44" s="416">
        <v>60</v>
      </c>
      <c r="L44" s="225">
        <v>60</v>
      </c>
      <c r="M44" s="225">
        <v>0</v>
      </c>
      <c r="N44" s="226">
        <f t="shared" si="8"/>
        <v>240</v>
      </c>
      <c r="O44" s="413">
        <v>39</v>
      </c>
      <c r="P44" s="414" t="s">
        <v>26</v>
      </c>
      <c r="Q44" s="415">
        <v>168</v>
      </c>
      <c r="R44" s="416">
        <v>168</v>
      </c>
      <c r="S44" s="416">
        <v>168</v>
      </c>
      <c r="T44" s="225">
        <v>168</v>
      </c>
      <c r="U44" s="225">
        <v>0</v>
      </c>
      <c r="V44" s="226">
        <f t="shared" si="9"/>
        <v>672</v>
      </c>
      <c r="W44" s="417">
        <v>3</v>
      </c>
      <c r="X44" s="225">
        <v>3</v>
      </c>
      <c r="Y44" s="225">
        <v>0</v>
      </c>
      <c r="Z44" s="226">
        <f t="shared" si="10"/>
        <v>6</v>
      </c>
      <c r="AA44" s="413">
        <v>39</v>
      </c>
      <c r="AB44" s="414" t="s">
        <v>26</v>
      </c>
      <c r="AC44" s="417">
        <v>1</v>
      </c>
      <c r="AD44" s="225">
        <v>1</v>
      </c>
      <c r="AE44" s="225">
        <v>1</v>
      </c>
      <c r="AF44" s="225">
        <v>0</v>
      </c>
      <c r="AG44" s="226"/>
      <c r="AH44" s="417">
        <v>19</v>
      </c>
      <c r="AI44" s="225">
        <v>41</v>
      </c>
      <c r="AJ44" s="225">
        <v>0</v>
      </c>
      <c r="AK44" s="483">
        <v>0</v>
      </c>
      <c r="AL44" s="225">
        <f t="shared" si="11"/>
        <v>60</v>
      </c>
      <c r="AM44" s="418">
        <v>60</v>
      </c>
      <c r="AN44" s="413">
        <v>39</v>
      </c>
      <c r="AO44" s="414" t="s">
        <v>26</v>
      </c>
      <c r="AP44" s="417">
        <v>1</v>
      </c>
      <c r="AQ44" s="225">
        <v>167</v>
      </c>
      <c r="AR44" s="225">
        <v>0</v>
      </c>
      <c r="AS44" s="225"/>
      <c r="AT44" s="225">
        <f t="shared" si="6"/>
        <v>168</v>
      </c>
      <c r="AU44" s="418"/>
      <c r="AV44" s="208"/>
    </row>
    <row r="45" spans="1:48" ht="18" customHeight="1" x14ac:dyDescent="0.2">
      <c r="A45" s="413">
        <v>40</v>
      </c>
      <c r="B45" s="414" t="s">
        <v>259</v>
      </c>
      <c r="C45" s="415">
        <v>4</v>
      </c>
      <c r="D45" s="416">
        <v>7</v>
      </c>
      <c r="E45" s="416">
        <v>2</v>
      </c>
      <c r="F45" s="416">
        <v>2</v>
      </c>
      <c r="G45" s="416">
        <v>0</v>
      </c>
      <c r="H45" s="406">
        <f t="shared" si="7"/>
        <v>15</v>
      </c>
      <c r="I45" s="415">
        <v>18</v>
      </c>
      <c r="J45" s="416">
        <v>21</v>
      </c>
      <c r="K45" s="416">
        <v>9</v>
      </c>
      <c r="L45" s="225">
        <v>7</v>
      </c>
      <c r="M45" s="225">
        <v>0</v>
      </c>
      <c r="N45" s="226">
        <f t="shared" si="8"/>
        <v>55</v>
      </c>
      <c r="O45" s="413">
        <v>40</v>
      </c>
      <c r="P45" s="414" t="s">
        <v>259</v>
      </c>
      <c r="Q45" s="415">
        <v>24</v>
      </c>
      <c r="R45" s="416">
        <v>7</v>
      </c>
      <c r="S45" s="416">
        <v>25</v>
      </c>
      <c r="T45" s="225">
        <v>6</v>
      </c>
      <c r="U45" s="225">
        <v>0</v>
      </c>
      <c r="V45" s="226">
        <f t="shared" si="9"/>
        <v>62</v>
      </c>
      <c r="W45" s="417">
        <v>5</v>
      </c>
      <c r="X45" s="225">
        <v>7</v>
      </c>
      <c r="Y45" s="225">
        <v>39</v>
      </c>
      <c r="Z45" s="226">
        <f t="shared" si="10"/>
        <v>51</v>
      </c>
      <c r="AA45" s="413">
        <v>40</v>
      </c>
      <c r="AB45" s="414" t="s">
        <v>259</v>
      </c>
      <c r="AC45" s="417">
        <v>1</v>
      </c>
      <c r="AD45" s="225">
        <v>1</v>
      </c>
      <c r="AE45" s="225">
        <v>1</v>
      </c>
      <c r="AF45" s="225">
        <v>0</v>
      </c>
      <c r="AG45" s="226"/>
      <c r="AH45" s="415">
        <v>19</v>
      </c>
      <c r="AI45" s="416">
        <v>3</v>
      </c>
      <c r="AJ45" s="225">
        <v>12</v>
      </c>
      <c r="AK45" s="483">
        <v>0</v>
      </c>
      <c r="AL45" s="225">
        <f t="shared" si="11"/>
        <v>34</v>
      </c>
      <c r="AM45" s="418">
        <v>29</v>
      </c>
      <c r="AN45" s="413">
        <v>40</v>
      </c>
      <c r="AO45" s="414" t="s">
        <v>259</v>
      </c>
      <c r="AP45" s="415">
        <v>21</v>
      </c>
      <c r="AQ45" s="416">
        <v>36</v>
      </c>
      <c r="AR45" s="225">
        <v>53</v>
      </c>
      <c r="AS45" s="225"/>
      <c r="AT45" s="225">
        <f t="shared" si="6"/>
        <v>110</v>
      </c>
      <c r="AU45" s="418">
        <v>242</v>
      </c>
      <c r="AV45" s="208"/>
    </row>
    <row r="46" spans="1:48" ht="16.5" customHeight="1" x14ac:dyDescent="0.2">
      <c r="A46" s="413">
        <v>41</v>
      </c>
      <c r="B46" s="419" t="s">
        <v>248</v>
      </c>
      <c r="C46" s="415">
        <v>0</v>
      </c>
      <c r="D46" s="416">
        <v>0</v>
      </c>
      <c r="E46" s="416">
        <v>2</v>
      </c>
      <c r="F46" s="416">
        <v>1</v>
      </c>
      <c r="G46" s="416"/>
      <c r="H46" s="406">
        <f t="shared" si="7"/>
        <v>3</v>
      </c>
      <c r="I46" s="415">
        <v>0</v>
      </c>
      <c r="J46" s="416">
        <v>0</v>
      </c>
      <c r="K46" s="416">
        <v>40</v>
      </c>
      <c r="L46" s="225">
        <v>27</v>
      </c>
      <c r="M46" s="225">
        <v>0</v>
      </c>
      <c r="N46" s="226">
        <f t="shared" si="8"/>
        <v>67</v>
      </c>
      <c r="O46" s="413">
        <v>41</v>
      </c>
      <c r="P46" s="419" t="s">
        <v>248</v>
      </c>
      <c r="Q46" s="415">
        <v>0</v>
      </c>
      <c r="R46" s="416">
        <v>0</v>
      </c>
      <c r="S46" s="416">
        <v>110</v>
      </c>
      <c r="T46" s="225">
        <v>0</v>
      </c>
      <c r="U46" s="225">
        <v>0</v>
      </c>
      <c r="V46" s="226">
        <f t="shared" si="9"/>
        <v>110</v>
      </c>
      <c r="W46" s="417">
        <v>2</v>
      </c>
      <c r="X46" s="225">
        <v>5</v>
      </c>
      <c r="Y46" s="225">
        <v>0</v>
      </c>
      <c r="Z46" s="226">
        <f t="shared" si="10"/>
        <v>7</v>
      </c>
      <c r="AA46" s="413">
        <v>41</v>
      </c>
      <c r="AB46" s="419" t="s">
        <v>248</v>
      </c>
      <c r="AC46" s="417">
        <v>1</v>
      </c>
      <c r="AD46" s="225">
        <v>1</v>
      </c>
      <c r="AE46" s="225">
        <v>1</v>
      </c>
      <c r="AF46" s="225">
        <v>1</v>
      </c>
      <c r="AG46" s="420" t="s">
        <v>249</v>
      </c>
      <c r="AH46" s="417">
        <v>40</v>
      </c>
      <c r="AI46" s="225">
        <v>0</v>
      </c>
      <c r="AJ46" s="225">
        <v>0</v>
      </c>
      <c r="AK46" s="483">
        <v>0</v>
      </c>
      <c r="AL46" s="225">
        <f t="shared" si="11"/>
        <v>40</v>
      </c>
      <c r="AM46" s="418">
        <v>40</v>
      </c>
      <c r="AN46" s="413">
        <v>41</v>
      </c>
      <c r="AO46" s="419" t="s">
        <v>248</v>
      </c>
      <c r="AP46" s="417">
        <v>110</v>
      </c>
      <c r="AQ46" s="225">
        <v>0</v>
      </c>
      <c r="AR46" s="225">
        <v>0</v>
      </c>
      <c r="AS46" s="225"/>
      <c r="AT46" s="225">
        <f t="shared" si="6"/>
        <v>110</v>
      </c>
      <c r="AU46" s="418">
        <v>56</v>
      </c>
      <c r="AV46" s="208"/>
    </row>
    <row r="47" spans="1:48" ht="23.25" customHeight="1" x14ac:dyDescent="0.2">
      <c r="A47" s="413">
        <v>42</v>
      </c>
      <c r="B47" s="414" t="s">
        <v>34</v>
      </c>
      <c r="C47" s="415">
        <v>0</v>
      </c>
      <c r="D47" s="416">
        <v>6</v>
      </c>
      <c r="E47" s="416">
        <v>1</v>
      </c>
      <c r="F47" s="416">
        <v>1</v>
      </c>
      <c r="G47" s="416">
        <v>0</v>
      </c>
      <c r="H47" s="406">
        <f t="shared" si="7"/>
        <v>8</v>
      </c>
      <c r="I47" s="415">
        <v>0</v>
      </c>
      <c r="J47" s="416">
        <v>22</v>
      </c>
      <c r="K47" s="416">
        <v>22</v>
      </c>
      <c r="L47" s="225">
        <v>22</v>
      </c>
      <c r="M47" s="225"/>
      <c r="N47" s="226">
        <f t="shared" si="8"/>
        <v>66</v>
      </c>
      <c r="O47" s="413">
        <v>42</v>
      </c>
      <c r="P47" s="414" t="s">
        <v>34</v>
      </c>
      <c r="Q47" s="415">
        <v>0</v>
      </c>
      <c r="R47" s="416">
        <v>2</v>
      </c>
      <c r="S47" s="416">
        <v>0</v>
      </c>
      <c r="T47" s="225">
        <v>3</v>
      </c>
      <c r="U47" s="225">
        <v>0</v>
      </c>
      <c r="V47" s="226">
        <f t="shared" si="9"/>
        <v>5</v>
      </c>
      <c r="W47" s="417">
        <v>0</v>
      </c>
      <c r="X47" s="225">
        <v>0</v>
      </c>
      <c r="Y47" s="225">
        <v>0</v>
      </c>
      <c r="Z47" s="226">
        <f t="shared" si="10"/>
        <v>0</v>
      </c>
      <c r="AA47" s="413">
        <v>42</v>
      </c>
      <c r="AB47" s="414" t="s">
        <v>34</v>
      </c>
      <c r="AC47" s="417">
        <v>0</v>
      </c>
      <c r="AD47" s="225">
        <v>0</v>
      </c>
      <c r="AE47" s="225">
        <v>0</v>
      </c>
      <c r="AF47" s="225">
        <v>0</v>
      </c>
      <c r="AG47" s="226"/>
      <c r="AH47" s="417">
        <v>0</v>
      </c>
      <c r="AI47" s="225">
        <v>22</v>
      </c>
      <c r="AJ47" s="225">
        <v>2</v>
      </c>
      <c r="AK47" s="483">
        <v>0</v>
      </c>
      <c r="AL47" s="225">
        <f t="shared" si="11"/>
        <v>24</v>
      </c>
      <c r="AM47" s="418">
        <v>22</v>
      </c>
      <c r="AN47" s="413">
        <v>42</v>
      </c>
      <c r="AO47" s="414" t="s">
        <v>34</v>
      </c>
      <c r="AP47" s="417">
        <v>0</v>
      </c>
      <c r="AQ47" s="225">
        <v>14</v>
      </c>
      <c r="AR47" s="225">
        <v>16</v>
      </c>
      <c r="AS47" s="225"/>
      <c r="AT47" s="225">
        <f t="shared" si="6"/>
        <v>30</v>
      </c>
      <c r="AU47" s="418">
        <v>72</v>
      </c>
      <c r="AV47" s="208"/>
    </row>
    <row r="48" spans="1:48" ht="16.5" customHeight="1" x14ac:dyDescent="0.2">
      <c r="A48" s="413">
        <v>43</v>
      </c>
      <c r="B48" s="414" t="s">
        <v>52</v>
      </c>
      <c r="C48" s="415">
        <v>4</v>
      </c>
      <c r="D48" s="416">
        <v>12</v>
      </c>
      <c r="E48" s="416">
        <v>2</v>
      </c>
      <c r="F48" s="416">
        <v>1</v>
      </c>
      <c r="G48" s="416">
        <v>0</v>
      </c>
      <c r="H48" s="406">
        <f t="shared" si="7"/>
        <v>19</v>
      </c>
      <c r="I48" s="415">
        <v>31</v>
      </c>
      <c r="J48" s="416">
        <v>31</v>
      </c>
      <c r="K48" s="416">
        <v>31</v>
      </c>
      <c r="L48" s="225">
        <v>31</v>
      </c>
      <c r="M48" s="225">
        <v>0</v>
      </c>
      <c r="N48" s="226">
        <f t="shared" si="8"/>
        <v>124</v>
      </c>
      <c r="O48" s="413">
        <v>43</v>
      </c>
      <c r="P48" s="414" t="s">
        <v>52</v>
      </c>
      <c r="Q48" s="415">
        <v>113</v>
      </c>
      <c r="R48" s="416">
        <v>113</v>
      </c>
      <c r="S48" s="416">
        <v>113</v>
      </c>
      <c r="T48" s="225">
        <v>113</v>
      </c>
      <c r="U48" s="225">
        <v>0</v>
      </c>
      <c r="V48" s="226">
        <f t="shared" si="9"/>
        <v>452</v>
      </c>
      <c r="W48" s="417">
        <v>0</v>
      </c>
      <c r="X48" s="225">
        <v>1</v>
      </c>
      <c r="Y48" s="225">
        <v>0</v>
      </c>
      <c r="Z48" s="226">
        <f t="shared" si="10"/>
        <v>1</v>
      </c>
      <c r="AA48" s="413">
        <v>43</v>
      </c>
      <c r="AB48" s="414" t="s">
        <v>52</v>
      </c>
      <c r="AC48" s="417">
        <v>1</v>
      </c>
      <c r="AD48" s="225">
        <v>0</v>
      </c>
      <c r="AE48" s="225">
        <v>1</v>
      </c>
      <c r="AF48" s="225">
        <v>0</v>
      </c>
      <c r="AG48" s="226"/>
      <c r="AH48" s="417">
        <v>31</v>
      </c>
      <c r="AI48" s="225">
        <v>0</v>
      </c>
      <c r="AJ48" s="225">
        <v>0</v>
      </c>
      <c r="AK48" s="483">
        <v>0</v>
      </c>
      <c r="AL48" s="225">
        <f t="shared" si="11"/>
        <v>31</v>
      </c>
      <c r="AM48" s="418">
        <v>31</v>
      </c>
      <c r="AN48" s="413">
        <v>43</v>
      </c>
      <c r="AO48" s="414" t="s">
        <v>52</v>
      </c>
      <c r="AP48" s="417">
        <v>113</v>
      </c>
      <c r="AQ48" s="225">
        <v>0</v>
      </c>
      <c r="AR48" s="225">
        <v>0</v>
      </c>
      <c r="AS48" s="225"/>
      <c r="AT48" s="225">
        <f t="shared" si="6"/>
        <v>113</v>
      </c>
      <c r="AU48" s="418">
        <v>82</v>
      </c>
      <c r="AV48" s="208"/>
    </row>
    <row r="49" spans="1:49" ht="16.5" customHeight="1" x14ac:dyDescent="0.2">
      <c r="A49" s="413">
        <v>44</v>
      </c>
      <c r="B49" s="414" t="s">
        <v>9</v>
      </c>
      <c r="C49" s="415"/>
      <c r="D49" s="416"/>
      <c r="E49" s="416"/>
      <c r="F49" s="416"/>
      <c r="G49" s="416"/>
      <c r="H49" s="406">
        <f t="shared" si="7"/>
        <v>0</v>
      </c>
      <c r="I49" s="415"/>
      <c r="J49" s="416"/>
      <c r="K49" s="416"/>
      <c r="L49" s="225"/>
      <c r="M49" s="225"/>
      <c r="N49" s="226">
        <f t="shared" si="8"/>
        <v>0</v>
      </c>
      <c r="O49" s="413">
        <v>44</v>
      </c>
      <c r="P49" s="414" t="s">
        <v>9</v>
      </c>
      <c r="Q49" s="415"/>
      <c r="R49" s="416"/>
      <c r="S49" s="416"/>
      <c r="T49" s="225"/>
      <c r="U49" s="225"/>
      <c r="V49" s="226">
        <f t="shared" si="9"/>
        <v>0</v>
      </c>
      <c r="W49" s="417"/>
      <c r="X49" s="225"/>
      <c r="Y49" s="225"/>
      <c r="Z49" s="226">
        <f t="shared" si="10"/>
        <v>0</v>
      </c>
      <c r="AA49" s="413">
        <v>44</v>
      </c>
      <c r="AB49" s="414" t="s">
        <v>9</v>
      </c>
      <c r="AC49" s="417"/>
      <c r="AD49" s="225"/>
      <c r="AE49" s="225"/>
      <c r="AF49" s="225"/>
      <c r="AG49" s="226"/>
      <c r="AH49" s="417">
        <v>0</v>
      </c>
      <c r="AI49" s="225">
        <v>0</v>
      </c>
      <c r="AJ49" s="225">
        <v>19</v>
      </c>
      <c r="AK49" s="483">
        <v>0</v>
      </c>
      <c r="AL49" s="225">
        <f t="shared" si="11"/>
        <v>19</v>
      </c>
      <c r="AM49" s="418">
        <v>0</v>
      </c>
      <c r="AN49" s="413">
        <v>44</v>
      </c>
      <c r="AO49" s="414" t="s">
        <v>9</v>
      </c>
      <c r="AP49" s="417">
        <v>0</v>
      </c>
      <c r="AQ49" s="225">
        <v>0</v>
      </c>
      <c r="AR49" s="225">
        <v>31</v>
      </c>
      <c r="AS49" s="225"/>
      <c r="AT49" s="225">
        <f t="shared" si="6"/>
        <v>31</v>
      </c>
      <c r="AU49" s="418">
        <v>0</v>
      </c>
      <c r="AV49" s="208"/>
    </row>
    <row r="50" spans="1:49" ht="21.75" customHeight="1" x14ac:dyDescent="0.2">
      <c r="A50" s="413">
        <v>45</v>
      </c>
      <c r="B50" s="414" t="s">
        <v>53</v>
      </c>
      <c r="C50" s="415">
        <v>0</v>
      </c>
      <c r="D50" s="416">
        <v>23</v>
      </c>
      <c r="E50" s="416">
        <v>0</v>
      </c>
      <c r="F50" s="416">
        <v>10</v>
      </c>
      <c r="G50" s="416">
        <v>0</v>
      </c>
      <c r="H50" s="406">
        <f t="shared" si="7"/>
        <v>33</v>
      </c>
      <c r="I50" s="415">
        <v>0</v>
      </c>
      <c r="J50" s="416">
        <v>48</v>
      </c>
      <c r="K50" s="416">
        <v>0</v>
      </c>
      <c r="L50" s="225">
        <v>48</v>
      </c>
      <c r="M50" s="225">
        <v>0</v>
      </c>
      <c r="N50" s="226">
        <f t="shared" si="8"/>
        <v>96</v>
      </c>
      <c r="O50" s="413">
        <v>45</v>
      </c>
      <c r="P50" s="414" t="s">
        <v>53</v>
      </c>
      <c r="Q50" s="415">
        <v>0</v>
      </c>
      <c r="R50" s="416">
        <v>18</v>
      </c>
      <c r="S50" s="416">
        <v>0</v>
      </c>
      <c r="T50" s="225">
        <v>21</v>
      </c>
      <c r="U50" s="225">
        <v>0</v>
      </c>
      <c r="V50" s="226">
        <f t="shared" si="9"/>
        <v>39</v>
      </c>
      <c r="W50" s="417">
        <v>33</v>
      </c>
      <c r="X50" s="225">
        <v>14</v>
      </c>
      <c r="Y50" s="225">
        <v>0</v>
      </c>
      <c r="Z50" s="226">
        <f t="shared" si="10"/>
        <v>47</v>
      </c>
      <c r="AA50" s="413">
        <v>45</v>
      </c>
      <c r="AB50" s="414" t="s">
        <v>53</v>
      </c>
      <c r="AC50" s="417">
        <v>1</v>
      </c>
      <c r="AD50" s="225">
        <v>1</v>
      </c>
      <c r="AE50" s="225">
        <v>0</v>
      </c>
      <c r="AF50" s="225">
        <v>1</v>
      </c>
      <c r="AG50" s="226" t="s">
        <v>263</v>
      </c>
      <c r="AH50" s="417">
        <v>48</v>
      </c>
      <c r="AI50" s="225">
        <v>0</v>
      </c>
      <c r="AJ50" s="225">
        <v>0</v>
      </c>
      <c r="AK50" s="483">
        <v>0</v>
      </c>
      <c r="AL50" s="225">
        <f t="shared" si="11"/>
        <v>48</v>
      </c>
      <c r="AM50" s="418">
        <v>48</v>
      </c>
      <c r="AN50" s="413">
        <v>45</v>
      </c>
      <c r="AO50" s="414" t="s">
        <v>53</v>
      </c>
      <c r="AP50" s="417">
        <v>116</v>
      </c>
      <c r="AQ50" s="225">
        <v>24</v>
      </c>
      <c r="AR50" s="225">
        <v>0</v>
      </c>
      <c r="AS50" s="225"/>
      <c r="AT50" s="225">
        <f t="shared" si="6"/>
        <v>140</v>
      </c>
      <c r="AU50" s="418">
        <v>22</v>
      </c>
      <c r="AV50" s="208"/>
    </row>
    <row r="51" spans="1:49" ht="21.75" customHeight="1" x14ac:dyDescent="0.2">
      <c r="A51" s="413">
        <v>46</v>
      </c>
      <c r="B51" s="414" t="s">
        <v>27</v>
      </c>
      <c r="C51" s="415">
        <v>1</v>
      </c>
      <c r="D51" s="416">
        <v>2</v>
      </c>
      <c r="E51" s="416">
        <v>0</v>
      </c>
      <c r="F51" s="416">
        <v>0</v>
      </c>
      <c r="G51" s="416">
        <v>0</v>
      </c>
      <c r="H51" s="406">
        <f t="shared" si="7"/>
        <v>3</v>
      </c>
      <c r="I51" s="415">
        <v>66</v>
      </c>
      <c r="J51" s="416">
        <v>66</v>
      </c>
      <c r="K51" s="416">
        <v>0</v>
      </c>
      <c r="L51" s="225">
        <v>0</v>
      </c>
      <c r="M51" s="225">
        <v>0</v>
      </c>
      <c r="N51" s="226">
        <f t="shared" si="8"/>
        <v>132</v>
      </c>
      <c r="O51" s="413">
        <v>46</v>
      </c>
      <c r="P51" s="414" t="s">
        <v>27</v>
      </c>
      <c r="Q51" s="415">
        <v>64</v>
      </c>
      <c r="R51" s="416">
        <v>64</v>
      </c>
      <c r="S51" s="416">
        <v>0</v>
      </c>
      <c r="T51" s="225">
        <v>0</v>
      </c>
      <c r="U51" s="225">
        <v>0</v>
      </c>
      <c r="V51" s="226">
        <f t="shared" si="9"/>
        <v>128</v>
      </c>
      <c r="W51" s="417">
        <v>0</v>
      </c>
      <c r="X51" s="225">
        <v>0</v>
      </c>
      <c r="Y51" s="225">
        <v>7</v>
      </c>
      <c r="Z51" s="226">
        <f t="shared" si="10"/>
        <v>7</v>
      </c>
      <c r="AA51" s="413">
        <v>46</v>
      </c>
      <c r="AB51" s="414" t="s">
        <v>27</v>
      </c>
      <c r="AC51" s="417">
        <v>1</v>
      </c>
      <c r="AD51" s="225">
        <v>1</v>
      </c>
      <c r="AE51" s="225">
        <v>1</v>
      </c>
      <c r="AF51" s="225">
        <v>0</v>
      </c>
      <c r="AG51" s="226"/>
      <c r="AH51" s="417">
        <v>66</v>
      </c>
      <c r="AI51" s="225">
        <v>0</v>
      </c>
      <c r="AJ51" s="225">
        <v>0</v>
      </c>
      <c r="AK51" s="483">
        <v>5</v>
      </c>
      <c r="AL51" s="225">
        <f t="shared" si="11"/>
        <v>71</v>
      </c>
      <c r="AM51" s="418">
        <v>59</v>
      </c>
      <c r="AN51" s="413">
        <v>46</v>
      </c>
      <c r="AO51" s="414" t="s">
        <v>27</v>
      </c>
      <c r="AP51" s="417">
        <v>64</v>
      </c>
      <c r="AQ51" s="225">
        <v>0</v>
      </c>
      <c r="AR51" s="225">
        <v>0</v>
      </c>
      <c r="AS51" s="225">
        <v>34</v>
      </c>
      <c r="AT51" s="225">
        <f t="shared" si="6"/>
        <v>98</v>
      </c>
      <c r="AU51" s="418">
        <v>1</v>
      </c>
      <c r="AV51" s="208"/>
    </row>
    <row r="52" spans="1:49" ht="16.5" customHeight="1" x14ac:dyDescent="0.2">
      <c r="A52" s="413">
        <v>47</v>
      </c>
      <c r="B52" s="414" t="s">
        <v>54</v>
      </c>
      <c r="C52" s="415">
        <v>1</v>
      </c>
      <c r="D52" s="416">
        <v>0</v>
      </c>
      <c r="E52" s="416">
        <v>0</v>
      </c>
      <c r="F52" s="416">
        <v>0</v>
      </c>
      <c r="G52" s="416">
        <v>0</v>
      </c>
      <c r="H52" s="406">
        <f t="shared" si="7"/>
        <v>1</v>
      </c>
      <c r="I52" s="415">
        <v>26</v>
      </c>
      <c r="J52" s="416">
        <v>0</v>
      </c>
      <c r="K52" s="416">
        <v>0</v>
      </c>
      <c r="L52" s="225">
        <v>0</v>
      </c>
      <c r="M52" s="225">
        <v>0</v>
      </c>
      <c r="N52" s="226">
        <f t="shared" si="8"/>
        <v>26</v>
      </c>
      <c r="O52" s="413">
        <v>47</v>
      </c>
      <c r="P52" s="414" t="s">
        <v>54</v>
      </c>
      <c r="Q52" s="415">
        <v>23</v>
      </c>
      <c r="R52" s="416">
        <v>0</v>
      </c>
      <c r="S52" s="416">
        <v>0</v>
      </c>
      <c r="T52" s="225">
        <v>0</v>
      </c>
      <c r="U52" s="225">
        <v>0</v>
      </c>
      <c r="V52" s="226">
        <f t="shared" si="9"/>
        <v>23</v>
      </c>
      <c r="W52" s="417">
        <v>0</v>
      </c>
      <c r="X52" s="225">
        <v>0</v>
      </c>
      <c r="Y52" s="225">
        <v>0</v>
      </c>
      <c r="Z52" s="226">
        <f t="shared" si="10"/>
        <v>0</v>
      </c>
      <c r="AA52" s="413">
        <v>47</v>
      </c>
      <c r="AB52" s="414" t="s">
        <v>54</v>
      </c>
      <c r="AC52" s="417">
        <v>0</v>
      </c>
      <c r="AD52" s="225">
        <v>0</v>
      </c>
      <c r="AE52" s="225">
        <v>0</v>
      </c>
      <c r="AF52" s="225">
        <v>0</v>
      </c>
      <c r="AG52" s="226"/>
      <c r="AH52" s="417">
        <v>0</v>
      </c>
      <c r="AI52" s="225">
        <v>26</v>
      </c>
      <c r="AJ52" s="225">
        <v>0</v>
      </c>
      <c r="AK52" s="483">
        <v>0</v>
      </c>
      <c r="AL52" s="225">
        <f t="shared" si="11"/>
        <v>26</v>
      </c>
      <c r="AM52" s="418">
        <v>0</v>
      </c>
      <c r="AN52" s="413">
        <v>47</v>
      </c>
      <c r="AO52" s="414" t="s">
        <v>54</v>
      </c>
      <c r="AP52" s="417">
        <v>0</v>
      </c>
      <c r="AQ52" s="225">
        <v>23</v>
      </c>
      <c r="AR52" s="225">
        <v>0</v>
      </c>
      <c r="AS52" s="225"/>
      <c r="AT52" s="225">
        <f t="shared" si="6"/>
        <v>23</v>
      </c>
      <c r="AU52" s="418">
        <v>81</v>
      </c>
      <c r="AV52" s="208"/>
    </row>
    <row r="53" spans="1:49" ht="21" customHeight="1" x14ac:dyDescent="0.2">
      <c r="A53" s="413">
        <v>48</v>
      </c>
      <c r="B53" s="414" t="s">
        <v>4</v>
      </c>
      <c r="C53" s="415">
        <v>3</v>
      </c>
      <c r="D53" s="416">
        <v>5</v>
      </c>
      <c r="E53" s="416">
        <v>2</v>
      </c>
      <c r="F53" s="416">
        <v>7</v>
      </c>
      <c r="G53" s="416">
        <v>0</v>
      </c>
      <c r="H53" s="406">
        <f t="shared" si="7"/>
        <v>17</v>
      </c>
      <c r="I53" s="415">
        <v>20</v>
      </c>
      <c r="J53" s="416">
        <v>3</v>
      </c>
      <c r="K53" s="416">
        <v>20</v>
      </c>
      <c r="L53" s="225">
        <v>5</v>
      </c>
      <c r="M53" s="225">
        <v>0</v>
      </c>
      <c r="N53" s="226">
        <f t="shared" si="8"/>
        <v>48</v>
      </c>
      <c r="O53" s="413">
        <v>48</v>
      </c>
      <c r="P53" s="414" t="s">
        <v>4</v>
      </c>
      <c r="Q53" s="415">
        <v>72</v>
      </c>
      <c r="R53" s="416">
        <v>3</v>
      </c>
      <c r="S53" s="416">
        <v>65</v>
      </c>
      <c r="T53" s="225">
        <v>2</v>
      </c>
      <c r="U53" s="225">
        <v>0</v>
      </c>
      <c r="V53" s="226">
        <f t="shared" si="9"/>
        <v>142</v>
      </c>
      <c r="W53" s="417">
        <v>8</v>
      </c>
      <c r="X53" s="225">
        <v>17</v>
      </c>
      <c r="Y53" s="225">
        <v>35</v>
      </c>
      <c r="Z53" s="226">
        <f t="shared" si="10"/>
        <v>60</v>
      </c>
      <c r="AA53" s="413">
        <v>48</v>
      </c>
      <c r="AB53" s="414" t="s">
        <v>4</v>
      </c>
      <c r="AC53" s="417">
        <v>1</v>
      </c>
      <c r="AD53" s="225">
        <v>1</v>
      </c>
      <c r="AE53" s="225">
        <v>1</v>
      </c>
      <c r="AF53" s="225">
        <v>1</v>
      </c>
      <c r="AG53" s="420" t="s">
        <v>256</v>
      </c>
      <c r="AH53" s="417">
        <v>30</v>
      </c>
      <c r="AI53" s="225">
        <v>5</v>
      </c>
      <c r="AJ53" s="225">
        <v>0</v>
      </c>
      <c r="AK53" s="483">
        <v>0</v>
      </c>
      <c r="AL53" s="225">
        <f t="shared" si="11"/>
        <v>35</v>
      </c>
      <c r="AM53" s="418">
        <v>35</v>
      </c>
      <c r="AN53" s="413">
        <v>48</v>
      </c>
      <c r="AO53" s="414" t="s">
        <v>4</v>
      </c>
      <c r="AP53" s="417">
        <v>72</v>
      </c>
      <c r="AQ53" s="225">
        <v>2</v>
      </c>
      <c r="AR53" s="225">
        <v>8</v>
      </c>
      <c r="AS53" s="225"/>
      <c r="AT53" s="225">
        <f t="shared" si="6"/>
        <v>82</v>
      </c>
      <c r="AU53" s="418">
        <v>59</v>
      </c>
      <c r="AV53" s="208"/>
    </row>
    <row r="54" spans="1:49" ht="21" customHeight="1" x14ac:dyDescent="0.2">
      <c r="A54" s="413">
        <v>49</v>
      </c>
      <c r="B54" s="414" t="s">
        <v>55</v>
      </c>
      <c r="C54" s="415">
        <v>7</v>
      </c>
      <c r="D54" s="416">
        <v>4</v>
      </c>
      <c r="E54" s="416">
        <v>0</v>
      </c>
      <c r="F54" s="416">
        <v>0</v>
      </c>
      <c r="G54" s="416">
        <v>0</v>
      </c>
      <c r="H54" s="406">
        <f t="shared" si="7"/>
        <v>11</v>
      </c>
      <c r="I54" s="415">
        <v>23</v>
      </c>
      <c r="J54" s="416">
        <v>14</v>
      </c>
      <c r="K54" s="416"/>
      <c r="L54" s="225"/>
      <c r="M54" s="225"/>
      <c r="N54" s="226">
        <f t="shared" si="8"/>
        <v>37</v>
      </c>
      <c r="O54" s="413">
        <v>49</v>
      </c>
      <c r="P54" s="414" t="s">
        <v>55</v>
      </c>
      <c r="Q54" s="415">
        <v>12</v>
      </c>
      <c r="R54" s="416">
        <v>2</v>
      </c>
      <c r="S54" s="416"/>
      <c r="T54" s="225"/>
      <c r="U54" s="225"/>
      <c r="V54" s="226">
        <f t="shared" si="9"/>
        <v>14</v>
      </c>
      <c r="W54" s="417">
        <v>0</v>
      </c>
      <c r="X54" s="225">
        <v>0</v>
      </c>
      <c r="Y54" s="225">
        <v>0</v>
      </c>
      <c r="Z54" s="226">
        <f t="shared" si="10"/>
        <v>0</v>
      </c>
      <c r="AA54" s="413">
        <v>49</v>
      </c>
      <c r="AB54" s="414" t="s">
        <v>55</v>
      </c>
      <c r="AC54" s="417">
        <v>1</v>
      </c>
      <c r="AD54" s="225">
        <v>1</v>
      </c>
      <c r="AE54" s="225">
        <v>1</v>
      </c>
      <c r="AF54" s="225"/>
      <c r="AG54" s="226"/>
      <c r="AH54" s="417">
        <v>23</v>
      </c>
      <c r="AI54" s="225">
        <v>0</v>
      </c>
      <c r="AJ54" s="225">
        <v>0</v>
      </c>
      <c r="AK54" s="483">
        <v>0</v>
      </c>
      <c r="AL54" s="225">
        <f t="shared" si="11"/>
        <v>23</v>
      </c>
      <c r="AM54" s="418">
        <v>23</v>
      </c>
      <c r="AN54" s="413">
        <v>49</v>
      </c>
      <c r="AO54" s="414" t="s">
        <v>55</v>
      </c>
      <c r="AP54" s="417">
        <v>14</v>
      </c>
      <c r="AQ54" s="225">
        <v>0</v>
      </c>
      <c r="AR54" s="225">
        <v>30</v>
      </c>
      <c r="AS54" s="225"/>
      <c r="AT54" s="225">
        <f t="shared" si="6"/>
        <v>44</v>
      </c>
      <c r="AU54" s="418"/>
      <c r="AV54" s="208"/>
    </row>
    <row r="55" spans="1:49" ht="16.5" customHeight="1" x14ac:dyDescent="0.2">
      <c r="A55" s="413">
        <v>50</v>
      </c>
      <c r="B55" s="414" t="s">
        <v>243</v>
      </c>
      <c r="C55" s="415">
        <v>0</v>
      </c>
      <c r="D55" s="416">
        <v>2</v>
      </c>
      <c r="E55" s="416">
        <v>1</v>
      </c>
      <c r="F55" s="416">
        <v>0</v>
      </c>
      <c r="G55" s="416">
        <v>0</v>
      </c>
      <c r="H55" s="406">
        <f t="shared" si="7"/>
        <v>3</v>
      </c>
      <c r="I55" s="415">
        <v>0</v>
      </c>
      <c r="J55" s="416">
        <v>23</v>
      </c>
      <c r="K55" s="416">
        <v>0</v>
      </c>
      <c r="L55" s="225">
        <v>0</v>
      </c>
      <c r="M55" s="225">
        <v>0</v>
      </c>
      <c r="N55" s="226">
        <f t="shared" si="8"/>
        <v>23</v>
      </c>
      <c r="O55" s="413">
        <v>50</v>
      </c>
      <c r="P55" s="414" t="s">
        <v>243</v>
      </c>
      <c r="Q55" s="415">
        <v>0</v>
      </c>
      <c r="R55" s="416">
        <v>0</v>
      </c>
      <c r="S55" s="416">
        <v>0</v>
      </c>
      <c r="T55" s="225">
        <v>0</v>
      </c>
      <c r="U55" s="225">
        <v>0</v>
      </c>
      <c r="V55" s="226">
        <f t="shared" si="9"/>
        <v>0</v>
      </c>
      <c r="W55" s="417">
        <v>0</v>
      </c>
      <c r="X55" s="225">
        <v>2</v>
      </c>
      <c r="Y55" s="225">
        <v>0</v>
      </c>
      <c r="Z55" s="226">
        <f t="shared" si="10"/>
        <v>2</v>
      </c>
      <c r="AA55" s="413">
        <v>50</v>
      </c>
      <c r="AB55" s="414" t="s">
        <v>243</v>
      </c>
      <c r="AC55" s="417">
        <v>1</v>
      </c>
      <c r="AD55" s="225">
        <v>1</v>
      </c>
      <c r="AE55" s="225">
        <v>0</v>
      </c>
      <c r="AF55" s="225">
        <v>0</v>
      </c>
      <c r="AG55" s="226"/>
      <c r="AH55" s="417">
        <v>12</v>
      </c>
      <c r="AI55" s="225">
        <v>11</v>
      </c>
      <c r="AJ55" s="225">
        <v>22</v>
      </c>
      <c r="AK55" s="483">
        <v>0</v>
      </c>
      <c r="AL55" s="225">
        <f t="shared" si="11"/>
        <v>45</v>
      </c>
      <c r="AM55" s="418">
        <v>45</v>
      </c>
      <c r="AN55" s="413">
        <v>50</v>
      </c>
      <c r="AO55" s="414" t="s">
        <v>243</v>
      </c>
      <c r="AP55" s="417">
        <v>0</v>
      </c>
      <c r="AQ55" s="225">
        <v>0</v>
      </c>
      <c r="AR55" s="225">
        <v>27</v>
      </c>
      <c r="AS55" s="225"/>
      <c r="AT55" s="225">
        <f t="shared" si="6"/>
        <v>27</v>
      </c>
      <c r="AU55" s="418">
        <v>81</v>
      </c>
      <c r="AV55" s="208"/>
    </row>
    <row r="56" spans="1:49" ht="16.5" customHeight="1" x14ac:dyDescent="0.2">
      <c r="A56" s="413">
        <v>51</v>
      </c>
      <c r="B56" s="414" t="s">
        <v>56</v>
      </c>
      <c r="C56" s="415">
        <v>6</v>
      </c>
      <c r="D56" s="416">
        <v>0</v>
      </c>
      <c r="E56" s="416">
        <v>0</v>
      </c>
      <c r="F56" s="416">
        <v>0</v>
      </c>
      <c r="G56" s="416">
        <v>0</v>
      </c>
      <c r="H56" s="406">
        <f t="shared" si="7"/>
        <v>6</v>
      </c>
      <c r="I56" s="415">
        <v>25</v>
      </c>
      <c r="J56" s="416">
        <v>0</v>
      </c>
      <c r="K56" s="416">
        <v>0</v>
      </c>
      <c r="L56" s="225">
        <v>0</v>
      </c>
      <c r="M56" s="225">
        <v>0</v>
      </c>
      <c r="N56" s="226">
        <f t="shared" si="8"/>
        <v>25</v>
      </c>
      <c r="O56" s="413">
        <v>51</v>
      </c>
      <c r="P56" s="414" t="s">
        <v>56</v>
      </c>
      <c r="Q56" s="415">
        <v>74</v>
      </c>
      <c r="R56" s="416">
        <v>0</v>
      </c>
      <c r="S56" s="416">
        <v>0</v>
      </c>
      <c r="T56" s="225">
        <v>0</v>
      </c>
      <c r="U56" s="225">
        <v>0</v>
      </c>
      <c r="V56" s="226">
        <f t="shared" si="9"/>
        <v>74</v>
      </c>
      <c r="W56" s="417">
        <v>0</v>
      </c>
      <c r="X56" s="225">
        <v>6</v>
      </c>
      <c r="Y56" s="225">
        <v>0</v>
      </c>
      <c r="Z56" s="226">
        <f t="shared" si="10"/>
        <v>6</v>
      </c>
      <c r="AA56" s="413">
        <v>51</v>
      </c>
      <c r="AB56" s="414" t="s">
        <v>56</v>
      </c>
      <c r="AC56" s="417">
        <v>0</v>
      </c>
      <c r="AD56" s="225">
        <v>0</v>
      </c>
      <c r="AE56" s="225">
        <v>1</v>
      </c>
      <c r="AF56" s="225">
        <v>0</v>
      </c>
      <c r="AG56" s="226"/>
      <c r="AH56" s="417">
        <v>18</v>
      </c>
      <c r="AI56" s="225">
        <v>1</v>
      </c>
      <c r="AJ56" s="225">
        <v>0</v>
      </c>
      <c r="AK56" s="483">
        <v>7</v>
      </c>
      <c r="AL56" s="225">
        <f t="shared" si="11"/>
        <v>26</v>
      </c>
      <c r="AM56" s="418">
        <v>25</v>
      </c>
      <c r="AN56" s="413">
        <v>51</v>
      </c>
      <c r="AO56" s="414" t="s">
        <v>56</v>
      </c>
      <c r="AP56" s="417">
        <v>69</v>
      </c>
      <c r="AQ56" s="225">
        <v>3</v>
      </c>
      <c r="AR56" s="225">
        <v>2</v>
      </c>
      <c r="AS56" s="225">
        <v>16</v>
      </c>
      <c r="AT56" s="225">
        <f t="shared" si="6"/>
        <v>90</v>
      </c>
      <c r="AU56" s="418">
        <v>80</v>
      </c>
      <c r="AV56" s="208"/>
    </row>
    <row r="57" spans="1:49" ht="16.5" customHeight="1" x14ac:dyDescent="0.2">
      <c r="A57" s="413">
        <v>52</v>
      </c>
      <c r="B57" s="414" t="s">
        <v>11</v>
      </c>
      <c r="C57" s="415">
        <v>3</v>
      </c>
      <c r="D57" s="416">
        <v>16</v>
      </c>
      <c r="E57" s="416">
        <v>0</v>
      </c>
      <c r="F57" s="416">
        <v>2</v>
      </c>
      <c r="G57" s="416">
        <v>0</v>
      </c>
      <c r="H57" s="406">
        <f t="shared" si="7"/>
        <v>21</v>
      </c>
      <c r="I57" s="415">
        <v>23</v>
      </c>
      <c r="J57" s="416">
        <v>22</v>
      </c>
      <c r="K57" s="416">
        <v>0</v>
      </c>
      <c r="L57" s="225">
        <v>23</v>
      </c>
      <c r="M57" s="225">
        <v>0</v>
      </c>
      <c r="N57" s="226">
        <f t="shared" si="8"/>
        <v>68</v>
      </c>
      <c r="O57" s="413">
        <v>52</v>
      </c>
      <c r="P57" s="414" t="s">
        <v>11</v>
      </c>
      <c r="Q57" s="415">
        <v>47</v>
      </c>
      <c r="R57" s="416">
        <v>23</v>
      </c>
      <c r="S57" s="416">
        <v>0</v>
      </c>
      <c r="T57" s="225">
        <v>47</v>
      </c>
      <c r="U57" s="225">
        <v>0</v>
      </c>
      <c r="V57" s="226">
        <f t="shared" si="9"/>
        <v>117</v>
      </c>
      <c r="W57" s="417">
        <v>70</v>
      </c>
      <c r="X57" s="225">
        <v>70</v>
      </c>
      <c r="Y57" s="225">
        <v>0</v>
      </c>
      <c r="Z57" s="226">
        <f t="shared" si="10"/>
        <v>140</v>
      </c>
      <c r="AA57" s="413">
        <v>52</v>
      </c>
      <c r="AB57" s="414" t="s">
        <v>11</v>
      </c>
      <c r="AC57" s="417">
        <v>1</v>
      </c>
      <c r="AD57" s="225">
        <v>1</v>
      </c>
      <c r="AE57" s="225">
        <v>1</v>
      </c>
      <c r="AF57" s="225">
        <v>0</v>
      </c>
      <c r="AG57" s="226"/>
      <c r="AH57" s="417">
        <v>23</v>
      </c>
      <c r="AI57" s="225">
        <v>0</v>
      </c>
      <c r="AJ57" s="225">
        <v>1</v>
      </c>
      <c r="AK57" s="483">
        <v>0</v>
      </c>
      <c r="AL57" s="225">
        <f t="shared" si="11"/>
        <v>24</v>
      </c>
      <c r="AM57" s="418">
        <v>0</v>
      </c>
      <c r="AN57" s="413">
        <v>52</v>
      </c>
      <c r="AO57" s="414" t="s">
        <v>11</v>
      </c>
      <c r="AP57" s="417">
        <v>1</v>
      </c>
      <c r="AQ57" s="225">
        <v>0</v>
      </c>
      <c r="AR57" s="225">
        <v>46</v>
      </c>
      <c r="AS57" s="225"/>
      <c r="AT57" s="225">
        <f t="shared" si="6"/>
        <v>47</v>
      </c>
      <c r="AU57" s="418">
        <v>0</v>
      </c>
      <c r="AV57" s="208"/>
      <c r="AW57" s="208"/>
    </row>
    <row r="58" spans="1:49" ht="15.75" customHeight="1" x14ac:dyDescent="0.2">
      <c r="A58" s="413">
        <v>53</v>
      </c>
      <c r="B58" s="414" t="s">
        <v>57</v>
      </c>
      <c r="C58" s="415">
        <v>1</v>
      </c>
      <c r="D58" s="416">
        <v>1</v>
      </c>
      <c r="E58" s="416">
        <v>2</v>
      </c>
      <c r="F58" s="416">
        <v>0</v>
      </c>
      <c r="G58" s="416">
        <v>0</v>
      </c>
      <c r="H58" s="406">
        <f t="shared" si="7"/>
        <v>4</v>
      </c>
      <c r="I58" s="415">
        <v>17</v>
      </c>
      <c r="J58" s="416">
        <v>8</v>
      </c>
      <c r="K58" s="416">
        <v>48</v>
      </c>
      <c r="L58" s="225">
        <v>0</v>
      </c>
      <c r="M58" s="225">
        <v>0</v>
      </c>
      <c r="N58" s="226">
        <f t="shared" si="8"/>
        <v>73</v>
      </c>
      <c r="O58" s="413">
        <v>53</v>
      </c>
      <c r="P58" s="414" t="s">
        <v>57</v>
      </c>
      <c r="Q58" s="415">
        <v>76</v>
      </c>
      <c r="R58" s="416">
        <v>2</v>
      </c>
      <c r="S58" s="416">
        <v>88</v>
      </c>
      <c r="T58" s="225">
        <v>0</v>
      </c>
      <c r="U58" s="225">
        <v>0</v>
      </c>
      <c r="V58" s="226">
        <f t="shared" si="9"/>
        <v>166</v>
      </c>
      <c r="W58" s="417">
        <v>15</v>
      </c>
      <c r="X58" s="225">
        <v>216</v>
      </c>
      <c r="Y58" s="225">
        <v>0</v>
      </c>
      <c r="Z58" s="226">
        <f t="shared" si="10"/>
        <v>231</v>
      </c>
      <c r="AA58" s="413">
        <v>53</v>
      </c>
      <c r="AB58" s="414" t="s">
        <v>57</v>
      </c>
      <c r="AC58" s="417">
        <v>1</v>
      </c>
      <c r="AD58" s="225">
        <v>1</v>
      </c>
      <c r="AE58" s="225">
        <v>0</v>
      </c>
      <c r="AF58" s="225">
        <v>0</v>
      </c>
      <c r="AG58" s="226"/>
      <c r="AH58" s="417">
        <v>29</v>
      </c>
      <c r="AI58" s="225">
        <v>0</v>
      </c>
      <c r="AJ58" s="225">
        <v>0</v>
      </c>
      <c r="AK58" s="483">
        <v>0</v>
      </c>
      <c r="AL58" s="225">
        <f t="shared" si="11"/>
        <v>29</v>
      </c>
      <c r="AM58" s="418">
        <v>29</v>
      </c>
      <c r="AN58" s="413">
        <v>53</v>
      </c>
      <c r="AO58" s="414" t="s">
        <v>57</v>
      </c>
      <c r="AP58" s="417">
        <v>78</v>
      </c>
      <c r="AQ58" s="225">
        <v>0</v>
      </c>
      <c r="AR58" s="225">
        <v>0</v>
      </c>
      <c r="AS58" s="225"/>
      <c r="AT58" s="225">
        <f t="shared" si="6"/>
        <v>78</v>
      </c>
      <c r="AU58" s="418">
        <v>78</v>
      </c>
      <c r="AV58" s="208"/>
    </row>
    <row r="59" spans="1:49" ht="16.5" customHeight="1" x14ac:dyDescent="0.2">
      <c r="A59" s="413">
        <v>54</v>
      </c>
      <c r="B59" s="414" t="s">
        <v>69</v>
      </c>
      <c r="C59" s="415">
        <v>2</v>
      </c>
      <c r="D59" s="416">
        <v>0</v>
      </c>
      <c r="E59" s="416">
        <v>0</v>
      </c>
      <c r="F59" s="416">
        <v>0</v>
      </c>
      <c r="G59" s="416">
        <v>0</v>
      </c>
      <c r="H59" s="406">
        <f t="shared" si="7"/>
        <v>2</v>
      </c>
      <c r="I59" s="415">
        <v>5</v>
      </c>
      <c r="J59" s="416">
        <v>0</v>
      </c>
      <c r="K59" s="416">
        <v>0</v>
      </c>
      <c r="L59" s="225">
        <v>0</v>
      </c>
      <c r="M59" s="225">
        <v>0</v>
      </c>
      <c r="N59" s="226">
        <f t="shared" si="8"/>
        <v>5</v>
      </c>
      <c r="O59" s="413">
        <v>54</v>
      </c>
      <c r="P59" s="414" t="s">
        <v>69</v>
      </c>
      <c r="Q59" s="415">
        <v>23</v>
      </c>
      <c r="R59" s="416">
        <v>0</v>
      </c>
      <c r="S59" s="416">
        <v>0</v>
      </c>
      <c r="T59" s="225">
        <v>0</v>
      </c>
      <c r="U59" s="225">
        <v>0</v>
      </c>
      <c r="V59" s="226">
        <f t="shared" si="9"/>
        <v>23</v>
      </c>
      <c r="W59" s="417">
        <v>0</v>
      </c>
      <c r="X59" s="225">
        <v>1</v>
      </c>
      <c r="Y59" s="225">
        <v>0</v>
      </c>
      <c r="Z59" s="226">
        <f t="shared" si="10"/>
        <v>1</v>
      </c>
      <c r="AA59" s="413">
        <v>54</v>
      </c>
      <c r="AB59" s="414" t="s">
        <v>69</v>
      </c>
      <c r="AC59" s="417">
        <v>1</v>
      </c>
      <c r="AD59" s="225">
        <v>1</v>
      </c>
      <c r="AE59" s="225">
        <v>0</v>
      </c>
      <c r="AF59" s="225">
        <v>0</v>
      </c>
      <c r="AG59" s="226"/>
      <c r="AH59" s="417">
        <v>18</v>
      </c>
      <c r="AI59" s="225">
        <v>0</v>
      </c>
      <c r="AJ59" s="225">
        <v>1</v>
      </c>
      <c r="AK59" s="483">
        <v>0</v>
      </c>
      <c r="AL59" s="225">
        <f t="shared" si="11"/>
        <v>19</v>
      </c>
      <c r="AM59" s="418">
        <v>10</v>
      </c>
      <c r="AN59" s="413">
        <v>54</v>
      </c>
      <c r="AO59" s="414" t="s">
        <v>69</v>
      </c>
      <c r="AP59" s="417">
        <v>23</v>
      </c>
      <c r="AQ59" s="225">
        <v>0</v>
      </c>
      <c r="AR59" s="225">
        <v>16</v>
      </c>
      <c r="AS59" s="225"/>
      <c r="AT59" s="225">
        <f t="shared" si="6"/>
        <v>39</v>
      </c>
      <c r="AU59" s="418">
        <v>0</v>
      </c>
      <c r="AV59" s="208"/>
    </row>
    <row r="60" spans="1:49" ht="16.5" customHeight="1" x14ac:dyDescent="0.2">
      <c r="A60" s="413">
        <v>55</v>
      </c>
      <c r="B60" s="414" t="s">
        <v>20</v>
      </c>
      <c r="C60" s="415">
        <v>59</v>
      </c>
      <c r="D60" s="416">
        <v>4</v>
      </c>
      <c r="E60" s="416">
        <v>15</v>
      </c>
      <c r="F60" s="416">
        <v>4</v>
      </c>
      <c r="G60" s="416">
        <v>0</v>
      </c>
      <c r="H60" s="406">
        <f t="shared" si="7"/>
        <v>82</v>
      </c>
      <c r="I60" s="415">
        <v>45</v>
      </c>
      <c r="J60" s="416">
        <v>0</v>
      </c>
      <c r="K60" s="416">
        <v>45</v>
      </c>
      <c r="L60" s="225">
        <v>0</v>
      </c>
      <c r="M60" s="225">
        <v>0</v>
      </c>
      <c r="N60" s="226">
        <f t="shared" si="8"/>
        <v>90</v>
      </c>
      <c r="O60" s="413">
        <v>55</v>
      </c>
      <c r="P60" s="414" t="s">
        <v>20</v>
      </c>
      <c r="Q60" s="415">
        <v>10</v>
      </c>
      <c r="R60" s="416">
        <v>0</v>
      </c>
      <c r="S60" s="416">
        <v>5</v>
      </c>
      <c r="T60" s="225">
        <v>0</v>
      </c>
      <c r="U60" s="225">
        <v>0</v>
      </c>
      <c r="V60" s="226">
        <f t="shared" si="9"/>
        <v>15</v>
      </c>
      <c r="W60" s="417">
        <v>5</v>
      </c>
      <c r="X60" s="225">
        <v>5</v>
      </c>
      <c r="Y60" s="225">
        <v>0</v>
      </c>
      <c r="Z60" s="226">
        <f t="shared" si="10"/>
        <v>10</v>
      </c>
      <c r="AA60" s="413">
        <v>55</v>
      </c>
      <c r="AB60" s="414" t="s">
        <v>20</v>
      </c>
      <c r="AC60" s="417">
        <v>1</v>
      </c>
      <c r="AD60" s="225">
        <v>1</v>
      </c>
      <c r="AE60" s="225">
        <v>1</v>
      </c>
      <c r="AF60" s="225">
        <v>0</v>
      </c>
      <c r="AG60" s="226">
        <v>0</v>
      </c>
      <c r="AH60" s="417">
        <v>3</v>
      </c>
      <c r="AI60" s="225">
        <v>20</v>
      </c>
      <c r="AJ60" s="225">
        <v>22</v>
      </c>
      <c r="AK60" s="483">
        <v>0</v>
      </c>
      <c r="AL60" s="225">
        <f t="shared" si="11"/>
        <v>45</v>
      </c>
      <c r="AM60" s="418">
        <v>0</v>
      </c>
      <c r="AN60" s="413">
        <v>55</v>
      </c>
      <c r="AO60" s="414" t="s">
        <v>20</v>
      </c>
      <c r="AP60" s="417">
        <v>40</v>
      </c>
      <c r="AQ60" s="225">
        <v>20</v>
      </c>
      <c r="AR60" s="225">
        <v>22</v>
      </c>
      <c r="AS60" s="225"/>
      <c r="AT60" s="225">
        <f t="shared" si="6"/>
        <v>82</v>
      </c>
      <c r="AU60" s="418">
        <v>10</v>
      </c>
      <c r="AV60" s="208"/>
    </row>
    <row r="61" spans="1:49" ht="16.5" customHeight="1" x14ac:dyDescent="0.2">
      <c r="A61" s="413">
        <v>56</v>
      </c>
      <c r="B61" s="414" t="s">
        <v>21</v>
      </c>
      <c r="C61" s="415">
        <v>0</v>
      </c>
      <c r="D61" s="416">
        <v>2</v>
      </c>
      <c r="E61" s="416">
        <v>0</v>
      </c>
      <c r="F61" s="416">
        <v>0</v>
      </c>
      <c r="G61" s="416">
        <v>0</v>
      </c>
      <c r="H61" s="406">
        <f t="shared" si="7"/>
        <v>2</v>
      </c>
      <c r="I61" s="415">
        <v>0</v>
      </c>
      <c r="J61" s="416">
        <v>14</v>
      </c>
      <c r="K61" s="416">
        <v>0</v>
      </c>
      <c r="L61" s="225">
        <v>0</v>
      </c>
      <c r="M61" s="225">
        <v>0</v>
      </c>
      <c r="N61" s="226">
        <f t="shared" si="8"/>
        <v>14</v>
      </c>
      <c r="O61" s="413">
        <v>56</v>
      </c>
      <c r="P61" s="414" t="s">
        <v>21</v>
      </c>
      <c r="Q61" s="415">
        <v>0</v>
      </c>
      <c r="R61" s="416">
        <v>10</v>
      </c>
      <c r="S61" s="416">
        <v>0</v>
      </c>
      <c r="T61" s="225">
        <v>0</v>
      </c>
      <c r="U61" s="225">
        <v>0</v>
      </c>
      <c r="V61" s="226">
        <f t="shared" si="9"/>
        <v>10</v>
      </c>
      <c r="W61" s="417">
        <v>0</v>
      </c>
      <c r="X61" s="225">
        <v>1</v>
      </c>
      <c r="Y61" s="225">
        <v>0</v>
      </c>
      <c r="Z61" s="226">
        <f t="shared" si="10"/>
        <v>1</v>
      </c>
      <c r="AA61" s="413">
        <v>56</v>
      </c>
      <c r="AB61" s="414" t="s">
        <v>21</v>
      </c>
      <c r="AC61" s="417">
        <v>0</v>
      </c>
      <c r="AD61" s="225">
        <v>0</v>
      </c>
      <c r="AE61" s="225">
        <v>0</v>
      </c>
      <c r="AF61" s="225">
        <v>0</v>
      </c>
      <c r="AG61" s="226"/>
      <c r="AH61" s="415">
        <v>14</v>
      </c>
      <c r="AI61" s="416">
        <v>0</v>
      </c>
      <c r="AJ61" s="225">
        <v>1</v>
      </c>
      <c r="AK61" s="483">
        <v>0</v>
      </c>
      <c r="AL61" s="225">
        <f t="shared" si="11"/>
        <v>15</v>
      </c>
      <c r="AM61" s="418">
        <v>14</v>
      </c>
      <c r="AN61" s="413">
        <v>56</v>
      </c>
      <c r="AO61" s="414" t="s">
        <v>21</v>
      </c>
      <c r="AP61" s="415">
        <v>10</v>
      </c>
      <c r="AQ61" s="416">
        <v>0</v>
      </c>
      <c r="AR61" s="225">
        <v>51</v>
      </c>
      <c r="AS61" s="225"/>
      <c r="AT61" s="225">
        <f t="shared" si="6"/>
        <v>61</v>
      </c>
      <c r="AU61" s="418">
        <v>69</v>
      </c>
      <c r="AV61" s="208"/>
    </row>
    <row r="62" spans="1:49" ht="16.5" customHeight="1" x14ac:dyDescent="0.2">
      <c r="A62" s="413">
        <v>57</v>
      </c>
      <c r="B62" s="414" t="s">
        <v>22</v>
      </c>
      <c r="C62" s="415">
        <v>3</v>
      </c>
      <c r="D62" s="416">
        <v>0</v>
      </c>
      <c r="E62" s="416">
        <v>0</v>
      </c>
      <c r="F62" s="416">
        <v>0</v>
      </c>
      <c r="G62" s="416">
        <v>0</v>
      </c>
      <c r="H62" s="406">
        <f t="shared" si="7"/>
        <v>3</v>
      </c>
      <c r="I62" s="415">
        <v>9</v>
      </c>
      <c r="J62" s="416">
        <v>0</v>
      </c>
      <c r="K62" s="416">
        <v>0</v>
      </c>
      <c r="L62" s="225">
        <v>0</v>
      </c>
      <c r="M62" s="225">
        <v>0</v>
      </c>
      <c r="N62" s="226">
        <f t="shared" si="8"/>
        <v>9</v>
      </c>
      <c r="O62" s="413">
        <v>57</v>
      </c>
      <c r="P62" s="414" t="s">
        <v>22</v>
      </c>
      <c r="Q62" s="415">
        <v>17</v>
      </c>
      <c r="R62" s="416">
        <v>0</v>
      </c>
      <c r="S62" s="416">
        <v>0</v>
      </c>
      <c r="T62" s="225">
        <v>0</v>
      </c>
      <c r="U62" s="225">
        <v>0</v>
      </c>
      <c r="V62" s="226">
        <f t="shared" si="9"/>
        <v>17</v>
      </c>
      <c r="W62" s="417">
        <v>1</v>
      </c>
      <c r="X62" s="225">
        <v>1</v>
      </c>
      <c r="Y62" s="225">
        <v>0</v>
      </c>
      <c r="Z62" s="226">
        <f t="shared" si="10"/>
        <v>2</v>
      </c>
      <c r="AA62" s="413">
        <v>57</v>
      </c>
      <c r="AB62" s="414" t="s">
        <v>22</v>
      </c>
      <c r="AC62" s="417">
        <v>1</v>
      </c>
      <c r="AD62" s="225">
        <v>1</v>
      </c>
      <c r="AE62" s="225">
        <v>1</v>
      </c>
      <c r="AF62" s="225">
        <v>0</v>
      </c>
      <c r="AG62" s="226"/>
      <c r="AH62" s="417">
        <v>9</v>
      </c>
      <c r="AI62" s="225">
        <v>3</v>
      </c>
      <c r="AJ62" s="225">
        <v>0</v>
      </c>
      <c r="AK62" s="483">
        <v>0</v>
      </c>
      <c r="AL62" s="225">
        <f t="shared" si="11"/>
        <v>12</v>
      </c>
      <c r="AM62" s="418">
        <v>12</v>
      </c>
      <c r="AN62" s="413">
        <v>57</v>
      </c>
      <c r="AO62" s="414" t="s">
        <v>22</v>
      </c>
      <c r="AP62" s="417">
        <v>17</v>
      </c>
      <c r="AQ62" s="225">
        <v>10</v>
      </c>
      <c r="AR62" s="225">
        <v>6</v>
      </c>
      <c r="AS62" s="225"/>
      <c r="AT62" s="225">
        <f t="shared" si="6"/>
        <v>33</v>
      </c>
      <c r="AU62" s="418">
        <v>147</v>
      </c>
      <c r="AV62" s="208"/>
    </row>
    <row r="63" spans="1:49" ht="15" customHeight="1" x14ac:dyDescent="0.2">
      <c r="A63" s="413">
        <v>58</v>
      </c>
      <c r="B63" s="414" t="s">
        <v>244</v>
      </c>
      <c r="C63" s="415">
        <v>1</v>
      </c>
      <c r="D63" s="416">
        <v>0</v>
      </c>
      <c r="E63" s="416">
        <v>1</v>
      </c>
      <c r="F63" s="416">
        <v>1</v>
      </c>
      <c r="G63" s="416">
        <v>1</v>
      </c>
      <c r="H63" s="406">
        <f t="shared" si="7"/>
        <v>4</v>
      </c>
      <c r="I63" s="415">
        <v>0</v>
      </c>
      <c r="J63" s="416">
        <v>0</v>
      </c>
      <c r="K63" s="416">
        <v>21</v>
      </c>
      <c r="L63" s="225">
        <v>21</v>
      </c>
      <c r="M63" s="225">
        <v>21</v>
      </c>
      <c r="N63" s="226">
        <f t="shared" si="8"/>
        <v>63</v>
      </c>
      <c r="O63" s="413">
        <v>58</v>
      </c>
      <c r="P63" s="414" t="s">
        <v>244</v>
      </c>
      <c r="Q63" s="415">
        <v>8</v>
      </c>
      <c r="R63" s="416">
        <v>0</v>
      </c>
      <c r="S63" s="416">
        <v>0</v>
      </c>
      <c r="T63" s="225">
        <v>4</v>
      </c>
      <c r="U63" s="225">
        <v>0</v>
      </c>
      <c r="V63" s="226">
        <f t="shared" si="9"/>
        <v>12</v>
      </c>
      <c r="W63" s="417">
        <v>0</v>
      </c>
      <c r="X63" s="225">
        <v>2</v>
      </c>
      <c r="Y63" s="225">
        <v>0</v>
      </c>
      <c r="Z63" s="226">
        <f t="shared" si="10"/>
        <v>2</v>
      </c>
      <c r="AA63" s="413">
        <v>58</v>
      </c>
      <c r="AB63" s="414" t="s">
        <v>244</v>
      </c>
      <c r="AC63" s="417">
        <v>1</v>
      </c>
      <c r="AD63" s="225">
        <v>1</v>
      </c>
      <c r="AE63" s="225">
        <v>0</v>
      </c>
      <c r="AF63" s="225">
        <v>0</v>
      </c>
      <c r="AG63" s="226"/>
      <c r="AH63" s="417">
        <v>17</v>
      </c>
      <c r="AI63" s="225">
        <v>4</v>
      </c>
      <c r="AJ63" s="225">
        <v>0</v>
      </c>
      <c r="AK63" s="483">
        <v>0</v>
      </c>
      <c r="AL63" s="225">
        <f t="shared" si="11"/>
        <v>21</v>
      </c>
      <c r="AM63" s="418">
        <v>21</v>
      </c>
      <c r="AN63" s="413">
        <v>58</v>
      </c>
      <c r="AO63" s="414" t="s">
        <v>244</v>
      </c>
      <c r="AP63" s="417">
        <v>31</v>
      </c>
      <c r="AQ63" s="225">
        <v>0</v>
      </c>
      <c r="AR63" s="225">
        <v>5</v>
      </c>
      <c r="AS63" s="225"/>
      <c r="AT63" s="225">
        <f t="shared" si="6"/>
        <v>36</v>
      </c>
      <c r="AU63" s="418">
        <v>49</v>
      </c>
      <c r="AV63" s="208"/>
    </row>
    <row r="64" spans="1:49" ht="16.5" customHeight="1" x14ac:dyDescent="0.2">
      <c r="A64" s="413">
        <v>59</v>
      </c>
      <c r="B64" s="414" t="s">
        <v>62</v>
      </c>
      <c r="C64" s="415">
        <v>5</v>
      </c>
      <c r="D64" s="416">
        <v>2</v>
      </c>
      <c r="E64" s="416">
        <v>10</v>
      </c>
      <c r="F64" s="416">
        <v>4</v>
      </c>
      <c r="G64" s="416">
        <v>0</v>
      </c>
      <c r="H64" s="406">
        <f t="shared" si="7"/>
        <v>21</v>
      </c>
      <c r="I64" s="415">
        <v>5</v>
      </c>
      <c r="J64" s="416">
        <v>18</v>
      </c>
      <c r="K64" s="416">
        <v>24</v>
      </c>
      <c r="L64" s="225">
        <v>24</v>
      </c>
      <c r="M64" s="225">
        <v>0</v>
      </c>
      <c r="N64" s="226">
        <f t="shared" si="8"/>
        <v>71</v>
      </c>
      <c r="O64" s="413">
        <v>59</v>
      </c>
      <c r="P64" s="414" t="s">
        <v>62</v>
      </c>
      <c r="Q64" s="415">
        <v>27</v>
      </c>
      <c r="R64" s="416">
        <v>0</v>
      </c>
      <c r="S64" s="416">
        <v>27</v>
      </c>
      <c r="T64" s="225">
        <v>47</v>
      </c>
      <c r="U64" s="225">
        <v>0</v>
      </c>
      <c r="V64" s="226">
        <f t="shared" si="9"/>
        <v>101</v>
      </c>
      <c r="W64" s="417">
        <v>3</v>
      </c>
      <c r="X64" s="225">
        <v>3</v>
      </c>
      <c r="Y64" s="225">
        <v>0</v>
      </c>
      <c r="Z64" s="226">
        <f t="shared" si="10"/>
        <v>6</v>
      </c>
      <c r="AA64" s="413">
        <v>59</v>
      </c>
      <c r="AB64" s="414" t="s">
        <v>62</v>
      </c>
      <c r="AC64" s="417">
        <v>1</v>
      </c>
      <c r="AD64" s="225">
        <v>1</v>
      </c>
      <c r="AE64" s="225">
        <v>1</v>
      </c>
      <c r="AF64" s="225">
        <v>1</v>
      </c>
      <c r="AG64" s="226" t="s">
        <v>245</v>
      </c>
      <c r="AH64" s="417">
        <v>23</v>
      </c>
      <c r="AI64" s="225">
        <v>5</v>
      </c>
      <c r="AJ64" s="225">
        <v>0</v>
      </c>
      <c r="AK64" s="483">
        <v>0</v>
      </c>
      <c r="AL64" s="225">
        <f t="shared" si="11"/>
        <v>28</v>
      </c>
      <c r="AM64" s="418">
        <v>28</v>
      </c>
      <c r="AN64" s="413">
        <v>59</v>
      </c>
      <c r="AO64" s="414" t="s">
        <v>62</v>
      </c>
      <c r="AP64" s="417">
        <v>26</v>
      </c>
      <c r="AQ64" s="225">
        <v>24</v>
      </c>
      <c r="AR64" s="225">
        <v>0</v>
      </c>
      <c r="AS64" s="225"/>
      <c r="AT64" s="225">
        <f t="shared" si="6"/>
        <v>50</v>
      </c>
      <c r="AU64" s="418">
        <v>12</v>
      </c>
      <c r="AV64" s="208"/>
    </row>
    <row r="65" spans="1:48" ht="18.75" customHeight="1" x14ac:dyDescent="0.2">
      <c r="A65" s="413">
        <v>60</v>
      </c>
      <c r="B65" s="414" t="s">
        <v>61</v>
      </c>
      <c r="C65" s="415">
        <v>0</v>
      </c>
      <c r="D65" s="416">
        <v>2</v>
      </c>
      <c r="E65" s="416">
        <v>3</v>
      </c>
      <c r="F65" s="416">
        <v>3</v>
      </c>
      <c r="G65" s="416">
        <v>0</v>
      </c>
      <c r="H65" s="406">
        <f t="shared" si="7"/>
        <v>8</v>
      </c>
      <c r="I65" s="415">
        <v>0</v>
      </c>
      <c r="J65" s="416">
        <v>15</v>
      </c>
      <c r="K65" s="416">
        <v>14</v>
      </c>
      <c r="L65" s="225">
        <v>33</v>
      </c>
      <c r="M65" s="225">
        <v>0</v>
      </c>
      <c r="N65" s="226">
        <f t="shared" si="8"/>
        <v>62</v>
      </c>
      <c r="O65" s="413">
        <v>60</v>
      </c>
      <c r="P65" s="414" t="s">
        <v>61</v>
      </c>
      <c r="Q65" s="415">
        <v>0</v>
      </c>
      <c r="R65" s="416">
        <v>1</v>
      </c>
      <c r="S65" s="416">
        <v>25</v>
      </c>
      <c r="T65" s="225">
        <v>10</v>
      </c>
      <c r="U65" s="225">
        <v>0</v>
      </c>
      <c r="V65" s="226">
        <f t="shared" si="9"/>
        <v>36</v>
      </c>
      <c r="W65" s="417">
        <v>0</v>
      </c>
      <c r="X65" s="225">
        <v>2</v>
      </c>
      <c r="Y65" s="225">
        <v>0</v>
      </c>
      <c r="Z65" s="226">
        <f t="shared" si="10"/>
        <v>2</v>
      </c>
      <c r="AA65" s="413">
        <v>60</v>
      </c>
      <c r="AB65" s="414" t="s">
        <v>61</v>
      </c>
      <c r="AC65" s="417">
        <v>1</v>
      </c>
      <c r="AD65" s="225">
        <v>1</v>
      </c>
      <c r="AE65" s="225"/>
      <c r="AF65" s="225"/>
      <c r="AG65" s="226"/>
      <c r="AH65" s="417">
        <v>15</v>
      </c>
      <c r="AI65" s="225">
        <v>0</v>
      </c>
      <c r="AJ65" s="225">
        <v>1</v>
      </c>
      <c r="AK65" s="483">
        <v>0</v>
      </c>
      <c r="AL65" s="225">
        <f t="shared" si="11"/>
        <v>16</v>
      </c>
      <c r="AM65" s="418">
        <v>15</v>
      </c>
      <c r="AN65" s="413">
        <v>60</v>
      </c>
      <c r="AO65" s="414" t="s">
        <v>61</v>
      </c>
      <c r="AP65" s="417">
        <v>22</v>
      </c>
      <c r="AQ65" s="225">
        <v>0</v>
      </c>
      <c r="AR65" s="225">
        <v>29</v>
      </c>
      <c r="AS65" s="225"/>
      <c r="AT65" s="225">
        <f t="shared" si="6"/>
        <v>51</v>
      </c>
      <c r="AU65" s="418">
        <v>165</v>
      </c>
      <c r="AV65" s="208"/>
    </row>
    <row r="66" spans="1:48" ht="16.5" customHeight="1" x14ac:dyDescent="0.2">
      <c r="A66" s="413">
        <v>61</v>
      </c>
      <c r="B66" s="414" t="s">
        <v>251</v>
      </c>
      <c r="C66" s="415">
        <v>2</v>
      </c>
      <c r="D66" s="416">
        <v>5</v>
      </c>
      <c r="E66" s="416">
        <v>3</v>
      </c>
      <c r="F66" s="416">
        <v>7</v>
      </c>
      <c r="G66" s="416">
        <v>0</v>
      </c>
      <c r="H66" s="406">
        <f t="shared" si="7"/>
        <v>17</v>
      </c>
      <c r="I66" s="415">
        <v>10</v>
      </c>
      <c r="J66" s="416">
        <v>10</v>
      </c>
      <c r="K66" s="416">
        <v>10</v>
      </c>
      <c r="L66" s="416">
        <v>10</v>
      </c>
      <c r="M66" s="225">
        <v>0</v>
      </c>
      <c r="N66" s="226">
        <f t="shared" si="8"/>
        <v>40</v>
      </c>
      <c r="O66" s="413">
        <v>61</v>
      </c>
      <c r="P66" s="414" t="s">
        <v>251</v>
      </c>
      <c r="Q66" s="415">
        <v>12</v>
      </c>
      <c r="R66" s="416">
        <v>12</v>
      </c>
      <c r="S66" s="416">
        <v>12</v>
      </c>
      <c r="T66" s="416">
        <v>12</v>
      </c>
      <c r="U66" s="225">
        <v>0</v>
      </c>
      <c r="V66" s="226">
        <f t="shared" si="9"/>
        <v>48</v>
      </c>
      <c r="W66" s="417">
        <v>0</v>
      </c>
      <c r="X66" s="225">
        <v>17</v>
      </c>
      <c r="Y66" s="225">
        <v>0</v>
      </c>
      <c r="Z66" s="226">
        <f t="shared" si="10"/>
        <v>17</v>
      </c>
      <c r="AA66" s="413">
        <v>61</v>
      </c>
      <c r="AB66" s="414" t="s">
        <v>251</v>
      </c>
      <c r="AC66" s="417">
        <v>1</v>
      </c>
      <c r="AD66" s="225">
        <v>1</v>
      </c>
      <c r="AE66" s="225">
        <v>1</v>
      </c>
      <c r="AF66" s="225">
        <v>0</v>
      </c>
      <c r="AG66" s="226"/>
      <c r="AH66" s="417">
        <v>7</v>
      </c>
      <c r="AI66" s="225">
        <v>2</v>
      </c>
      <c r="AJ66" s="225">
        <v>0</v>
      </c>
      <c r="AK66" s="483">
        <v>0</v>
      </c>
      <c r="AL66" s="225">
        <f t="shared" si="11"/>
        <v>9</v>
      </c>
      <c r="AM66" s="418">
        <v>9</v>
      </c>
      <c r="AN66" s="413">
        <v>61</v>
      </c>
      <c r="AO66" s="414" t="s">
        <v>251</v>
      </c>
      <c r="AP66" s="417">
        <v>5</v>
      </c>
      <c r="AQ66" s="225">
        <v>2</v>
      </c>
      <c r="AR66" s="225">
        <v>0</v>
      </c>
      <c r="AS66" s="225"/>
      <c r="AT66" s="225">
        <f t="shared" si="6"/>
        <v>7</v>
      </c>
      <c r="AU66" s="418">
        <v>74</v>
      </c>
      <c r="AV66" s="208"/>
    </row>
    <row r="67" spans="1:48" ht="16.5" customHeight="1" x14ac:dyDescent="0.2">
      <c r="A67" s="413">
        <v>62</v>
      </c>
      <c r="B67" s="414" t="s">
        <v>170</v>
      </c>
      <c r="C67" s="415"/>
      <c r="D67" s="416"/>
      <c r="E67" s="416"/>
      <c r="F67" s="416"/>
      <c r="G67" s="416"/>
      <c r="H67" s="406">
        <f t="shared" si="7"/>
        <v>0</v>
      </c>
      <c r="I67" s="415"/>
      <c r="J67" s="416"/>
      <c r="K67" s="416"/>
      <c r="L67" s="225"/>
      <c r="M67" s="225"/>
      <c r="N67" s="226">
        <f t="shared" si="8"/>
        <v>0</v>
      </c>
      <c r="O67" s="413">
        <v>62</v>
      </c>
      <c r="P67" s="414" t="s">
        <v>170</v>
      </c>
      <c r="Q67" s="415"/>
      <c r="R67" s="416"/>
      <c r="S67" s="416"/>
      <c r="T67" s="225"/>
      <c r="U67" s="225"/>
      <c r="V67" s="226">
        <f t="shared" si="9"/>
        <v>0</v>
      </c>
      <c r="W67" s="417"/>
      <c r="X67" s="225"/>
      <c r="Y67" s="225"/>
      <c r="Z67" s="226">
        <f t="shared" si="10"/>
        <v>0</v>
      </c>
      <c r="AA67" s="413">
        <v>62</v>
      </c>
      <c r="AB67" s="414" t="s">
        <v>170</v>
      </c>
      <c r="AC67" s="417"/>
      <c r="AD67" s="225"/>
      <c r="AE67" s="225"/>
      <c r="AF67" s="225"/>
      <c r="AG67" s="226"/>
      <c r="AH67" s="417"/>
      <c r="AI67" s="225"/>
      <c r="AJ67" s="225"/>
      <c r="AK67" s="483">
        <v>0</v>
      </c>
      <c r="AL67" s="225">
        <f t="shared" si="11"/>
        <v>0</v>
      </c>
      <c r="AM67" s="418">
        <v>0</v>
      </c>
      <c r="AN67" s="413">
        <v>62</v>
      </c>
      <c r="AO67" s="414" t="s">
        <v>170</v>
      </c>
      <c r="AP67" s="417"/>
      <c r="AQ67" s="225"/>
      <c r="AR67" s="225"/>
      <c r="AS67" s="225">
        <v>35</v>
      </c>
      <c r="AT67" s="225">
        <f t="shared" si="6"/>
        <v>35</v>
      </c>
      <c r="AU67" s="418">
        <v>10</v>
      </c>
      <c r="AV67" s="208"/>
    </row>
    <row r="68" spans="1:48" ht="16.5" customHeight="1" x14ac:dyDescent="0.2">
      <c r="A68" s="413">
        <v>63</v>
      </c>
      <c r="B68" s="414" t="s">
        <v>88</v>
      </c>
      <c r="C68" s="415"/>
      <c r="D68" s="416"/>
      <c r="E68" s="416"/>
      <c r="F68" s="416"/>
      <c r="G68" s="416"/>
      <c r="H68" s="406">
        <f t="shared" si="7"/>
        <v>0</v>
      </c>
      <c r="I68" s="415"/>
      <c r="J68" s="416"/>
      <c r="K68" s="416"/>
      <c r="L68" s="225"/>
      <c r="M68" s="225"/>
      <c r="N68" s="226">
        <f t="shared" si="8"/>
        <v>0</v>
      </c>
      <c r="O68" s="413">
        <v>63</v>
      </c>
      <c r="P68" s="414" t="s">
        <v>88</v>
      </c>
      <c r="Q68" s="415"/>
      <c r="R68" s="416"/>
      <c r="S68" s="416"/>
      <c r="T68" s="225"/>
      <c r="U68" s="225"/>
      <c r="V68" s="226">
        <f t="shared" si="9"/>
        <v>0</v>
      </c>
      <c r="W68" s="417"/>
      <c r="X68" s="225"/>
      <c r="Y68" s="225"/>
      <c r="Z68" s="226">
        <f t="shared" si="10"/>
        <v>0</v>
      </c>
      <c r="AA68" s="413">
        <v>63</v>
      </c>
      <c r="AB68" s="414" t="s">
        <v>88</v>
      </c>
      <c r="AC68" s="417"/>
      <c r="AD68" s="225"/>
      <c r="AE68" s="225"/>
      <c r="AF68" s="225"/>
      <c r="AG68" s="226"/>
      <c r="AH68" s="417"/>
      <c r="AI68" s="225"/>
      <c r="AJ68" s="225"/>
      <c r="AK68" s="483">
        <v>3</v>
      </c>
      <c r="AL68" s="225">
        <f t="shared" si="11"/>
        <v>3</v>
      </c>
      <c r="AM68" s="418">
        <v>0</v>
      </c>
      <c r="AN68" s="413">
        <v>63</v>
      </c>
      <c r="AO68" s="414" t="s">
        <v>88</v>
      </c>
      <c r="AP68" s="417"/>
      <c r="AQ68" s="225"/>
      <c r="AR68" s="225"/>
      <c r="AS68" s="225">
        <v>14</v>
      </c>
      <c r="AT68" s="225">
        <f t="shared" si="6"/>
        <v>14</v>
      </c>
      <c r="AU68" s="418"/>
      <c r="AV68" s="208"/>
    </row>
    <row r="69" spans="1:48" ht="16.5" customHeight="1" x14ac:dyDescent="0.2">
      <c r="A69" s="413">
        <v>64</v>
      </c>
      <c r="B69" s="414" t="s">
        <v>168</v>
      </c>
      <c r="C69" s="415">
        <v>0</v>
      </c>
      <c r="D69" s="416">
        <v>1</v>
      </c>
      <c r="E69" s="416">
        <v>0</v>
      </c>
      <c r="F69" s="416">
        <v>0</v>
      </c>
      <c r="G69" s="416">
        <v>1</v>
      </c>
      <c r="H69" s="406">
        <f t="shared" si="7"/>
        <v>2</v>
      </c>
      <c r="I69" s="415">
        <v>0</v>
      </c>
      <c r="J69" s="416">
        <v>8</v>
      </c>
      <c r="K69" s="416">
        <v>0</v>
      </c>
      <c r="L69" s="225">
        <v>0</v>
      </c>
      <c r="M69" s="225">
        <v>9</v>
      </c>
      <c r="N69" s="226">
        <f t="shared" si="8"/>
        <v>17</v>
      </c>
      <c r="O69" s="413">
        <v>64</v>
      </c>
      <c r="P69" s="414" t="s">
        <v>168</v>
      </c>
      <c r="Q69" s="415">
        <v>0</v>
      </c>
      <c r="R69" s="416">
        <v>9</v>
      </c>
      <c r="S69" s="416">
        <v>0</v>
      </c>
      <c r="T69" s="225">
        <v>0</v>
      </c>
      <c r="U69" s="225">
        <v>0</v>
      </c>
      <c r="V69" s="226">
        <f t="shared" si="9"/>
        <v>9</v>
      </c>
      <c r="W69" s="417">
        <v>0</v>
      </c>
      <c r="X69" s="225">
        <v>1</v>
      </c>
      <c r="Y69" s="225">
        <v>1</v>
      </c>
      <c r="Z69" s="226">
        <f t="shared" si="10"/>
        <v>2</v>
      </c>
      <c r="AA69" s="413">
        <v>64</v>
      </c>
      <c r="AB69" s="414" t="s">
        <v>168</v>
      </c>
      <c r="AC69" s="417">
        <v>1</v>
      </c>
      <c r="AD69" s="225">
        <v>1</v>
      </c>
      <c r="AE69" s="225">
        <v>0</v>
      </c>
      <c r="AF69" s="225">
        <v>0</v>
      </c>
      <c r="AG69" s="226"/>
      <c r="AH69" s="417">
        <v>9</v>
      </c>
      <c r="AI69" s="225">
        <v>0</v>
      </c>
      <c r="AJ69" s="225">
        <v>1</v>
      </c>
      <c r="AK69" s="483">
        <v>0</v>
      </c>
      <c r="AL69" s="225">
        <f t="shared" si="11"/>
        <v>10</v>
      </c>
      <c r="AM69" s="418">
        <v>4</v>
      </c>
      <c r="AN69" s="413">
        <v>64</v>
      </c>
      <c r="AO69" s="414" t="s">
        <v>168</v>
      </c>
      <c r="AP69" s="417">
        <v>9</v>
      </c>
      <c r="AQ69" s="225">
        <v>0</v>
      </c>
      <c r="AR69" s="225">
        <v>28</v>
      </c>
      <c r="AS69" s="225"/>
      <c r="AT69" s="225">
        <f t="shared" si="6"/>
        <v>37</v>
      </c>
      <c r="AU69" s="418">
        <v>30</v>
      </c>
      <c r="AV69" s="208"/>
    </row>
    <row r="70" spans="1:48" ht="16.5" customHeight="1" x14ac:dyDescent="0.2">
      <c r="A70" s="413">
        <v>65</v>
      </c>
      <c r="B70" s="414" t="s">
        <v>169</v>
      </c>
      <c r="C70" s="415"/>
      <c r="D70" s="416"/>
      <c r="E70" s="416"/>
      <c r="F70" s="416"/>
      <c r="G70" s="416"/>
      <c r="H70" s="406">
        <f t="shared" ref="H70:H79" si="12">SUM(C70:G70)</f>
        <v>0</v>
      </c>
      <c r="I70" s="415"/>
      <c r="J70" s="416"/>
      <c r="K70" s="416"/>
      <c r="L70" s="225"/>
      <c r="M70" s="225"/>
      <c r="N70" s="226">
        <f t="shared" ref="N70:N79" si="13">SUM(I70:M70)</f>
        <v>0</v>
      </c>
      <c r="O70" s="413">
        <v>65</v>
      </c>
      <c r="P70" s="414" t="s">
        <v>169</v>
      </c>
      <c r="Q70" s="415"/>
      <c r="R70" s="416"/>
      <c r="S70" s="416"/>
      <c r="T70" s="225"/>
      <c r="U70" s="225"/>
      <c r="V70" s="226">
        <f t="shared" ref="V70:V79" si="14">SUM(Q70:U70)</f>
        <v>0</v>
      </c>
      <c r="W70" s="417"/>
      <c r="X70" s="225"/>
      <c r="Y70" s="225"/>
      <c r="Z70" s="226">
        <f t="shared" ref="Z70:Z79" si="15">SUM(W70:Y70)</f>
        <v>0</v>
      </c>
      <c r="AA70" s="413">
        <v>65</v>
      </c>
      <c r="AB70" s="414" t="s">
        <v>169</v>
      </c>
      <c r="AC70" s="417"/>
      <c r="AD70" s="225"/>
      <c r="AE70" s="225"/>
      <c r="AF70" s="225"/>
      <c r="AG70" s="226"/>
      <c r="AH70" s="417"/>
      <c r="AI70" s="225"/>
      <c r="AJ70" s="225"/>
      <c r="AK70" s="483">
        <v>9</v>
      </c>
      <c r="AL70" s="225">
        <f t="shared" ref="AL70:AL78" si="16">SUM(AH70:AK70)</f>
        <v>9</v>
      </c>
      <c r="AM70" s="418">
        <v>9</v>
      </c>
      <c r="AN70" s="413">
        <v>65</v>
      </c>
      <c r="AO70" s="414" t="s">
        <v>169</v>
      </c>
      <c r="AP70" s="417"/>
      <c r="AQ70" s="225"/>
      <c r="AR70" s="225"/>
      <c r="AS70" s="225">
        <v>28</v>
      </c>
      <c r="AT70" s="225">
        <f t="shared" si="6"/>
        <v>28</v>
      </c>
      <c r="AU70" s="418">
        <v>0</v>
      </c>
      <c r="AV70" s="208"/>
    </row>
    <row r="71" spans="1:48" ht="16.5" customHeight="1" x14ac:dyDescent="0.2">
      <c r="A71" s="413">
        <v>66</v>
      </c>
      <c r="B71" s="414" t="s">
        <v>171</v>
      </c>
      <c r="C71" s="415">
        <v>0</v>
      </c>
      <c r="D71" s="416">
        <v>1</v>
      </c>
      <c r="E71" s="416">
        <v>2</v>
      </c>
      <c r="F71" s="416">
        <v>0</v>
      </c>
      <c r="G71" s="416">
        <v>0</v>
      </c>
      <c r="H71" s="406">
        <f t="shared" si="12"/>
        <v>3</v>
      </c>
      <c r="I71" s="415">
        <v>0</v>
      </c>
      <c r="J71" s="416">
        <v>0</v>
      </c>
      <c r="K71" s="416">
        <v>0</v>
      </c>
      <c r="L71" s="225">
        <v>0</v>
      </c>
      <c r="M71" s="225">
        <v>0</v>
      </c>
      <c r="N71" s="226">
        <f t="shared" si="13"/>
        <v>0</v>
      </c>
      <c r="O71" s="413">
        <v>66</v>
      </c>
      <c r="P71" s="414" t="s">
        <v>171</v>
      </c>
      <c r="Q71" s="415">
        <v>0</v>
      </c>
      <c r="R71" s="416">
        <v>14</v>
      </c>
      <c r="S71" s="416">
        <v>26</v>
      </c>
      <c r="T71" s="225">
        <v>0</v>
      </c>
      <c r="U71" s="225">
        <v>0</v>
      </c>
      <c r="V71" s="226">
        <f t="shared" si="14"/>
        <v>40</v>
      </c>
      <c r="W71" s="417">
        <v>0</v>
      </c>
      <c r="X71" s="225">
        <v>3</v>
      </c>
      <c r="Y71" s="225">
        <v>0</v>
      </c>
      <c r="Z71" s="226">
        <f t="shared" si="15"/>
        <v>3</v>
      </c>
      <c r="AA71" s="413">
        <v>66</v>
      </c>
      <c r="AB71" s="414" t="s">
        <v>171</v>
      </c>
      <c r="AC71" s="417">
        <v>0</v>
      </c>
      <c r="AD71" s="225">
        <v>1</v>
      </c>
      <c r="AE71" s="225">
        <v>0</v>
      </c>
      <c r="AF71" s="225">
        <v>0</v>
      </c>
      <c r="AG71" s="226"/>
      <c r="AH71" s="417">
        <v>0</v>
      </c>
      <c r="AI71" s="225">
        <v>0</v>
      </c>
      <c r="AJ71" s="225">
        <v>0</v>
      </c>
      <c r="AK71" s="483">
        <v>0</v>
      </c>
      <c r="AL71" s="225">
        <f t="shared" si="16"/>
        <v>0</v>
      </c>
      <c r="AM71" s="418">
        <v>0</v>
      </c>
      <c r="AN71" s="413">
        <v>66</v>
      </c>
      <c r="AO71" s="414" t="s">
        <v>171</v>
      </c>
      <c r="AP71" s="417">
        <v>32</v>
      </c>
      <c r="AQ71" s="225">
        <v>7</v>
      </c>
      <c r="AR71" s="225">
        <v>7</v>
      </c>
      <c r="AS71" s="225"/>
      <c r="AT71" s="225">
        <f t="shared" si="6"/>
        <v>46</v>
      </c>
      <c r="AU71" s="418">
        <v>147</v>
      </c>
      <c r="AV71" s="208"/>
    </row>
    <row r="72" spans="1:48" ht="16.5" customHeight="1" x14ac:dyDescent="0.2">
      <c r="A72" s="413">
        <v>67</v>
      </c>
      <c r="B72" s="414" t="s">
        <v>247</v>
      </c>
      <c r="C72" s="415">
        <v>1</v>
      </c>
      <c r="D72" s="416">
        <v>2</v>
      </c>
      <c r="E72" s="416">
        <v>0</v>
      </c>
      <c r="F72" s="416">
        <v>0</v>
      </c>
      <c r="G72" s="416">
        <v>0</v>
      </c>
      <c r="H72" s="406">
        <f t="shared" si="12"/>
        <v>3</v>
      </c>
      <c r="I72" s="415">
        <v>0</v>
      </c>
      <c r="J72" s="416">
        <v>0</v>
      </c>
      <c r="K72" s="416">
        <v>0</v>
      </c>
      <c r="L72" s="416">
        <v>0</v>
      </c>
      <c r="M72" s="225">
        <v>0</v>
      </c>
      <c r="N72" s="226">
        <f t="shared" si="13"/>
        <v>0</v>
      </c>
      <c r="O72" s="413">
        <v>67</v>
      </c>
      <c r="P72" s="414" t="s">
        <v>247</v>
      </c>
      <c r="Q72" s="415">
        <v>17</v>
      </c>
      <c r="R72" s="416">
        <v>2</v>
      </c>
      <c r="S72" s="416">
        <v>0</v>
      </c>
      <c r="T72" s="416">
        <v>0</v>
      </c>
      <c r="U72" s="225">
        <v>0</v>
      </c>
      <c r="V72" s="226">
        <f t="shared" si="14"/>
        <v>19</v>
      </c>
      <c r="W72" s="417">
        <v>0</v>
      </c>
      <c r="X72" s="225">
        <v>0</v>
      </c>
      <c r="Y72" s="225">
        <v>0</v>
      </c>
      <c r="Z72" s="226">
        <f t="shared" si="15"/>
        <v>0</v>
      </c>
      <c r="AA72" s="413">
        <v>67</v>
      </c>
      <c r="AB72" s="414" t="s">
        <v>247</v>
      </c>
      <c r="AC72" s="417">
        <v>0</v>
      </c>
      <c r="AD72" s="225">
        <v>0</v>
      </c>
      <c r="AE72" s="225">
        <v>0</v>
      </c>
      <c r="AF72" s="225">
        <v>0</v>
      </c>
      <c r="AG72" s="226"/>
      <c r="AH72" s="417">
        <v>0</v>
      </c>
      <c r="AI72" s="225">
        <v>0</v>
      </c>
      <c r="AJ72" s="225">
        <v>0</v>
      </c>
      <c r="AK72" s="483">
        <v>0</v>
      </c>
      <c r="AL72" s="225">
        <f t="shared" si="16"/>
        <v>0</v>
      </c>
      <c r="AM72" s="418">
        <v>0</v>
      </c>
      <c r="AN72" s="413">
        <v>67</v>
      </c>
      <c r="AO72" s="414" t="s">
        <v>247</v>
      </c>
      <c r="AP72" s="417">
        <v>0</v>
      </c>
      <c r="AQ72" s="225">
        <v>0</v>
      </c>
      <c r="AR72" s="225">
        <v>22</v>
      </c>
      <c r="AS72" s="225"/>
      <c r="AT72" s="225">
        <f t="shared" si="6"/>
        <v>22</v>
      </c>
      <c r="AU72" s="418">
        <v>33</v>
      </c>
      <c r="AV72" s="208"/>
    </row>
    <row r="73" spans="1:48" ht="16.5" customHeight="1" x14ac:dyDescent="0.2">
      <c r="A73" s="413">
        <v>68</v>
      </c>
      <c r="B73" s="414" t="s">
        <v>253</v>
      </c>
      <c r="C73" s="415">
        <v>4</v>
      </c>
      <c r="D73" s="416">
        <v>4</v>
      </c>
      <c r="E73" s="416">
        <v>5</v>
      </c>
      <c r="F73" s="416">
        <v>4</v>
      </c>
      <c r="G73" s="416">
        <v>0</v>
      </c>
      <c r="H73" s="406">
        <f t="shared" si="12"/>
        <v>17</v>
      </c>
      <c r="I73" s="415">
        <v>0</v>
      </c>
      <c r="J73" s="416">
        <v>0</v>
      </c>
      <c r="K73" s="416">
        <v>0</v>
      </c>
      <c r="L73" s="225">
        <v>0</v>
      </c>
      <c r="M73" s="225">
        <v>0</v>
      </c>
      <c r="N73" s="226">
        <f t="shared" si="13"/>
        <v>0</v>
      </c>
      <c r="O73" s="413">
        <v>68</v>
      </c>
      <c r="P73" s="414" t="s">
        <v>253</v>
      </c>
      <c r="Q73" s="415">
        <v>18</v>
      </c>
      <c r="R73" s="416">
        <v>6</v>
      </c>
      <c r="S73" s="416">
        <v>18</v>
      </c>
      <c r="T73" s="225">
        <v>5</v>
      </c>
      <c r="U73" s="225">
        <v>0</v>
      </c>
      <c r="V73" s="226">
        <f t="shared" si="14"/>
        <v>47</v>
      </c>
      <c r="W73" s="417">
        <v>4</v>
      </c>
      <c r="X73" s="225">
        <v>4</v>
      </c>
      <c r="Y73" s="225">
        <v>0</v>
      </c>
      <c r="Z73" s="226">
        <f t="shared" si="15"/>
        <v>8</v>
      </c>
      <c r="AA73" s="413">
        <v>68</v>
      </c>
      <c r="AB73" s="414" t="s">
        <v>253</v>
      </c>
      <c r="AC73" s="417">
        <v>0</v>
      </c>
      <c r="AD73" s="225">
        <v>1</v>
      </c>
      <c r="AE73" s="225">
        <v>0</v>
      </c>
      <c r="AF73" s="225">
        <v>0</v>
      </c>
      <c r="AG73" s="226"/>
      <c r="AH73" s="417">
        <v>0</v>
      </c>
      <c r="AI73" s="225">
        <v>0</v>
      </c>
      <c r="AJ73" s="225">
        <v>0</v>
      </c>
      <c r="AK73" s="483">
        <v>0</v>
      </c>
      <c r="AL73" s="225">
        <f t="shared" si="16"/>
        <v>0</v>
      </c>
      <c r="AM73" s="418">
        <v>0</v>
      </c>
      <c r="AN73" s="413">
        <v>68</v>
      </c>
      <c r="AO73" s="414" t="s">
        <v>253</v>
      </c>
      <c r="AP73" s="417">
        <v>18</v>
      </c>
      <c r="AQ73" s="225">
        <v>0</v>
      </c>
      <c r="AR73" s="225">
        <v>0</v>
      </c>
      <c r="AS73" s="225"/>
      <c r="AT73" s="225">
        <f t="shared" si="6"/>
        <v>18</v>
      </c>
      <c r="AU73" s="418">
        <v>17</v>
      </c>
      <c r="AV73" s="208"/>
    </row>
    <row r="74" spans="1:48" ht="16.5" customHeight="1" x14ac:dyDescent="0.2">
      <c r="A74" s="413">
        <v>69</v>
      </c>
      <c r="B74" s="414" t="s">
        <v>257</v>
      </c>
      <c r="C74" s="415">
        <v>4</v>
      </c>
      <c r="D74" s="416">
        <v>2</v>
      </c>
      <c r="E74" s="416">
        <v>4</v>
      </c>
      <c r="F74" s="416">
        <v>2</v>
      </c>
      <c r="G74" s="416">
        <v>1</v>
      </c>
      <c r="H74" s="406">
        <f t="shared" si="12"/>
        <v>13</v>
      </c>
      <c r="I74" s="415">
        <v>3</v>
      </c>
      <c r="J74" s="416">
        <v>3</v>
      </c>
      <c r="K74" s="416">
        <v>3</v>
      </c>
      <c r="L74" s="225">
        <v>3</v>
      </c>
      <c r="M74" s="225">
        <v>3</v>
      </c>
      <c r="N74" s="226">
        <f t="shared" si="13"/>
        <v>15</v>
      </c>
      <c r="O74" s="413">
        <v>69</v>
      </c>
      <c r="P74" s="414" t="s">
        <v>257</v>
      </c>
      <c r="Q74" s="415">
        <v>0</v>
      </c>
      <c r="R74" s="416">
        <v>0</v>
      </c>
      <c r="S74" s="416">
        <v>0</v>
      </c>
      <c r="T74" s="225">
        <v>0</v>
      </c>
      <c r="U74" s="225">
        <v>0</v>
      </c>
      <c r="V74" s="226">
        <f t="shared" si="14"/>
        <v>0</v>
      </c>
      <c r="W74" s="417">
        <v>0</v>
      </c>
      <c r="X74" s="225">
        <v>1</v>
      </c>
      <c r="Y74" s="225">
        <v>0</v>
      </c>
      <c r="Z74" s="226">
        <f t="shared" si="15"/>
        <v>1</v>
      </c>
      <c r="AA74" s="413">
        <v>69</v>
      </c>
      <c r="AB74" s="414" t="s">
        <v>257</v>
      </c>
      <c r="AC74" s="417">
        <v>1</v>
      </c>
      <c r="AD74" s="225">
        <v>1</v>
      </c>
      <c r="AE74" s="225">
        <v>1</v>
      </c>
      <c r="AF74" s="225">
        <v>0</v>
      </c>
      <c r="AG74" s="226"/>
      <c r="AH74" s="417">
        <v>3</v>
      </c>
      <c r="AI74" s="225">
        <v>0</v>
      </c>
      <c r="AJ74" s="225">
        <v>0</v>
      </c>
      <c r="AK74" s="483">
        <v>0</v>
      </c>
      <c r="AL74" s="225">
        <f t="shared" si="16"/>
        <v>3</v>
      </c>
      <c r="AM74" s="418">
        <v>3</v>
      </c>
      <c r="AN74" s="413">
        <v>69</v>
      </c>
      <c r="AO74" s="414" t="s">
        <v>257</v>
      </c>
      <c r="AP74" s="417">
        <v>13</v>
      </c>
      <c r="AQ74" s="225">
        <v>0</v>
      </c>
      <c r="AR74" s="225">
        <v>1</v>
      </c>
      <c r="AS74" s="225"/>
      <c r="AT74" s="225">
        <f t="shared" si="6"/>
        <v>14</v>
      </c>
      <c r="AU74" s="418">
        <v>140</v>
      </c>
      <c r="AV74" s="208"/>
    </row>
    <row r="75" spans="1:48" ht="16.5" customHeight="1" x14ac:dyDescent="0.2">
      <c r="A75" s="413">
        <v>70</v>
      </c>
      <c r="B75" s="414" t="s">
        <v>260</v>
      </c>
      <c r="C75" s="415">
        <v>2</v>
      </c>
      <c r="D75" s="416">
        <v>0</v>
      </c>
      <c r="E75" s="416">
        <v>0</v>
      </c>
      <c r="F75" s="416">
        <v>0</v>
      </c>
      <c r="G75" s="416">
        <v>0</v>
      </c>
      <c r="H75" s="406">
        <f t="shared" si="12"/>
        <v>2</v>
      </c>
      <c r="I75" s="415">
        <v>3</v>
      </c>
      <c r="J75" s="416">
        <v>0</v>
      </c>
      <c r="K75" s="416">
        <v>0</v>
      </c>
      <c r="L75" s="225">
        <v>0</v>
      </c>
      <c r="M75" s="225">
        <v>0</v>
      </c>
      <c r="N75" s="226">
        <f t="shared" si="13"/>
        <v>3</v>
      </c>
      <c r="O75" s="413">
        <v>70</v>
      </c>
      <c r="P75" s="414" t="s">
        <v>260</v>
      </c>
      <c r="Q75" s="415">
        <v>12</v>
      </c>
      <c r="R75" s="416">
        <v>0</v>
      </c>
      <c r="S75" s="416">
        <v>0</v>
      </c>
      <c r="T75" s="225">
        <v>0</v>
      </c>
      <c r="U75" s="225">
        <v>0</v>
      </c>
      <c r="V75" s="226">
        <f t="shared" si="14"/>
        <v>12</v>
      </c>
      <c r="W75" s="417">
        <v>0</v>
      </c>
      <c r="X75" s="225">
        <v>0</v>
      </c>
      <c r="Y75" s="225">
        <v>0</v>
      </c>
      <c r="Z75" s="226">
        <f t="shared" si="15"/>
        <v>0</v>
      </c>
      <c r="AA75" s="413">
        <v>70</v>
      </c>
      <c r="AB75" s="414" t="s">
        <v>260</v>
      </c>
      <c r="AC75" s="417">
        <v>0</v>
      </c>
      <c r="AD75" s="225">
        <v>0</v>
      </c>
      <c r="AE75" s="225">
        <v>0</v>
      </c>
      <c r="AF75" s="225">
        <v>0</v>
      </c>
      <c r="AG75" s="226"/>
      <c r="AH75" s="417">
        <v>3</v>
      </c>
      <c r="AI75" s="225">
        <v>0</v>
      </c>
      <c r="AJ75" s="225">
        <v>0</v>
      </c>
      <c r="AK75" s="483">
        <v>0</v>
      </c>
      <c r="AL75" s="225">
        <f t="shared" si="16"/>
        <v>3</v>
      </c>
      <c r="AM75" s="226">
        <v>3</v>
      </c>
      <c r="AN75" s="413">
        <v>70</v>
      </c>
      <c r="AO75" s="414" t="s">
        <v>260</v>
      </c>
      <c r="AP75" s="417">
        <v>12</v>
      </c>
      <c r="AQ75" s="225">
        <v>0</v>
      </c>
      <c r="AR75" s="225">
        <v>0</v>
      </c>
      <c r="AS75" s="225"/>
      <c r="AT75" s="225">
        <f t="shared" si="6"/>
        <v>12</v>
      </c>
      <c r="AU75" s="227">
        <v>55</v>
      </c>
      <c r="AV75" s="208"/>
    </row>
    <row r="76" spans="1:48" ht="16.5" customHeight="1" x14ac:dyDescent="0.2">
      <c r="A76" s="413">
        <v>71</v>
      </c>
      <c r="B76" s="414" t="s">
        <v>261</v>
      </c>
      <c r="C76" s="415">
        <v>1</v>
      </c>
      <c r="D76" s="416">
        <v>1</v>
      </c>
      <c r="E76" s="416">
        <v>0</v>
      </c>
      <c r="F76" s="416">
        <v>0</v>
      </c>
      <c r="G76" s="416">
        <v>0</v>
      </c>
      <c r="H76" s="406">
        <f t="shared" si="12"/>
        <v>2</v>
      </c>
      <c r="I76" s="415">
        <v>1</v>
      </c>
      <c r="J76" s="416">
        <v>1</v>
      </c>
      <c r="K76" s="416">
        <v>0</v>
      </c>
      <c r="L76" s="225">
        <v>0</v>
      </c>
      <c r="M76" s="225">
        <v>0</v>
      </c>
      <c r="N76" s="226">
        <f t="shared" si="13"/>
        <v>2</v>
      </c>
      <c r="O76" s="413">
        <v>71</v>
      </c>
      <c r="P76" s="414" t="s">
        <v>261</v>
      </c>
      <c r="Q76" s="415">
        <v>17</v>
      </c>
      <c r="R76" s="416">
        <v>17</v>
      </c>
      <c r="S76" s="416">
        <v>0</v>
      </c>
      <c r="T76" s="225">
        <v>0</v>
      </c>
      <c r="U76" s="225">
        <v>0</v>
      </c>
      <c r="V76" s="226">
        <f t="shared" si="14"/>
        <v>34</v>
      </c>
      <c r="W76" s="417">
        <v>0</v>
      </c>
      <c r="X76" s="225">
        <v>0</v>
      </c>
      <c r="Y76" s="225">
        <v>0</v>
      </c>
      <c r="Z76" s="226">
        <f t="shared" si="15"/>
        <v>0</v>
      </c>
      <c r="AA76" s="413">
        <v>71</v>
      </c>
      <c r="AB76" s="414" t="s">
        <v>261</v>
      </c>
      <c r="AC76" s="417">
        <v>0</v>
      </c>
      <c r="AD76" s="225">
        <v>0</v>
      </c>
      <c r="AE76" s="225">
        <v>0</v>
      </c>
      <c r="AF76" s="225">
        <v>0</v>
      </c>
      <c r="AG76" s="226"/>
      <c r="AH76" s="417">
        <v>1</v>
      </c>
      <c r="AI76" s="225">
        <v>0</v>
      </c>
      <c r="AJ76" s="225">
        <v>0</v>
      </c>
      <c r="AK76" s="483">
        <v>0</v>
      </c>
      <c r="AL76" s="225">
        <f t="shared" si="16"/>
        <v>1</v>
      </c>
      <c r="AM76" s="418">
        <v>1</v>
      </c>
      <c r="AN76" s="413">
        <v>71</v>
      </c>
      <c r="AO76" s="414" t="s">
        <v>261</v>
      </c>
      <c r="AP76" s="417">
        <v>10</v>
      </c>
      <c r="AQ76" s="225">
        <v>0</v>
      </c>
      <c r="AR76" s="225">
        <v>7</v>
      </c>
      <c r="AS76" s="225"/>
      <c r="AT76" s="225">
        <f t="shared" si="6"/>
        <v>17</v>
      </c>
      <c r="AU76" s="418">
        <v>0</v>
      </c>
      <c r="AV76" s="208"/>
    </row>
    <row r="77" spans="1:48" ht="16.5" customHeight="1" x14ac:dyDescent="0.2">
      <c r="A77" s="413">
        <v>72</v>
      </c>
      <c r="B77" s="414" t="s">
        <v>246</v>
      </c>
      <c r="C77" s="415">
        <v>2</v>
      </c>
      <c r="D77" s="416">
        <v>0</v>
      </c>
      <c r="E77" s="416">
        <v>0</v>
      </c>
      <c r="F77" s="416">
        <v>0</v>
      </c>
      <c r="G77" s="416">
        <v>0</v>
      </c>
      <c r="H77" s="406">
        <f t="shared" si="12"/>
        <v>2</v>
      </c>
      <c r="I77" s="415">
        <v>0</v>
      </c>
      <c r="J77" s="416">
        <v>0</v>
      </c>
      <c r="K77" s="416">
        <v>0</v>
      </c>
      <c r="L77" s="225">
        <v>0</v>
      </c>
      <c r="M77" s="225">
        <v>0</v>
      </c>
      <c r="N77" s="226">
        <f t="shared" si="13"/>
        <v>0</v>
      </c>
      <c r="O77" s="413">
        <v>72</v>
      </c>
      <c r="P77" s="414" t="s">
        <v>246</v>
      </c>
      <c r="Q77" s="415">
        <v>2</v>
      </c>
      <c r="R77" s="416">
        <v>0</v>
      </c>
      <c r="S77" s="416">
        <v>0</v>
      </c>
      <c r="T77" s="225">
        <v>0</v>
      </c>
      <c r="U77" s="225">
        <v>0</v>
      </c>
      <c r="V77" s="226">
        <f t="shared" si="14"/>
        <v>2</v>
      </c>
      <c r="W77" s="417">
        <v>0</v>
      </c>
      <c r="X77" s="225">
        <v>0</v>
      </c>
      <c r="Y77" s="225">
        <v>0</v>
      </c>
      <c r="Z77" s="226">
        <f t="shared" si="15"/>
        <v>0</v>
      </c>
      <c r="AA77" s="413">
        <v>72</v>
      </c>
      <c r="AB77" s="414" t="s">
        <v>246</v>
      </c>
      <c r="AC77" s="417"/>
      <c r="AD77" s="225"/>
      <c r="AE77" s="225"/>
      <c r="AF77" s="225"/>
      <c r="AG77" s="226"/>
      <c r="AH77" s="417"/>
      <c r="AI77" s="225"/>
      <c r="AJ77" s="225"/>
      <c r="AK77" s="483">
        <v>0</v>
      </c>
      <c r="AL77" s="225">
        <f t="shared" si="16"/>
        <v>0</v>
      </c>
      <c r="AM77" s="418">
        <v>0</v>
      </c>
      <c r="AN77" s="413">
        <v>72</v>
      </c>
      <c r="AO77" s="414" t="s">
        <v>246</v>
      </c>
      <c r="AP77" s="417"/>
      <c r="AQ77" s="225"/>
      <c r="AR77" s="225"/>
      <c r="AS77" s="225">
        <v>8</v>
      </c>
      <c r="AT77" s="225">
        <f t="shared" ref="AT77:AT79" si="17">SUM(AP77:AS77)</f>
        <v>8</v>
      </c>
      <c r="AU77" s="418">
        <v>14</v>
      </c>
      <c r="AV77" s="208"/>
    </row>
    <row r="78" spans="1:48" ht="16.5" customHeight="1" thickBot="1" x14ac:dyDescent="0.25">
      <c r="A78" s="421">
        <v>73</v>
      </c>
      <c r="B78" s="422" t="s">
        <v>264</v>
      </c>
      <c r="C78" s="423">
        <v>5</v>
      </c>
      <c r="D78" s="424">
        <v>0</v>
      </c>
      <c r="E78" s="424">
        <v>1</v>
      </c>
      <c r="F78" s="424">
        <v>2</v>
      </c>
      <c r="G78" s="424">
        <v>0</v>
      </c>
      <c r="H78" s="406">
        <f t="shared" si="12"/>
        <v>8</v>
      </c>
      <c r="I78" s="423">
        <v>4</v>
      </c>
      <c r="J78" s="424">
        <v>0</v>
      </c>
      <c r="K78" s="424">
        <v>1</v>
      </c>
      <c r="L78" s="425">
        <v>1</v>
      </c>
      <c r="M78" s="425">
        <v>0</v>
      </c>
      <c r="N78" s="226">
        <f t="shared" si="13"/>
        <v>6</v>
      </c>
      <c r="O78" s="421">
        <v>73</v>
      </c>
      <c r="P78" s="422" t="s">
        <v>264</v>
      </c>
      <c r="Q78" s="423">
        <v>5</v>
      </c>
      <c r="R78" s="424">
        <v>1</v>
      </c>
      <c r="S78" s="424">
        <v>3</v>
      </c>
      <c r="T78" s="425">
        <v>0</v>
      </c>
      <c r="U78" s="425">
        <v>0</v>
      </c>
      <c r="V78" s="226">
        <f t="shared" si="14"/>
        <v>9</v>
      </c>
      <c r="W78" s="426">
        <v>2</v>
      </c>
      <c r="X78" s="425">
        <v>0</v>
      </c>
      <c r="Y78" s="425">
        <v>0</v>
      </c>
      <c r="Z78" s="226">
        <f t="shared" si="15"/>
        <v>2</v>
      </c>
      <c r="AA78" s="421">
        <v>73</v>
      </c>
      <c r="AB78" s="422" t="s">
        <v>264</v>
      </c>
      <c r="AC78" s="426">
        <v>1</v>
      </c>
      <c r="AD78" s="425">
        <v>1</v>
      </c>
      <c r="AE78" s="425">
        <v>1</v>
      </c>
      <c r="AF78" s="425">
        <v>0</v>
      </c>
      <c r="AG78" s="427"/>
      <c r="AH78" s="426">
        <v>9</v>
      </c>
      <c r="AI78" s="425">
        <v>0</v>
      </c>
      <c r="AJ78" s="425">
        <v>0</v>
      </c>
      <c r="AK78" s="483">
        <v>0</v>
      </c>
      <c r="AL78" s="225">
        <f t="shared" si="16"/>
        <v>9</v>
      </c>
      <c r="AM78" s="428">
        <v>0</v>
      </c>
      <c r="AN78" s="421">
        <v>73</v>
      </c>
      <c r="AO78" s="422" t="s">
        <v>264</v>
      </c>
      <c r="AP78" s="426">
        <v>24</v>
      </c>
      <c r="AQ78" s="425">
        <v>0</v>
      </c>
      <c r="AR78" s="425">
        <v>0</v>
      </c>
      <c r="AS78" s="484"/>
      <c r="AT78" s="484">
        <f t="shared" si="17"/>
        <v>24</v>
      </c>
      <c r="AU78" s="428">
        <v>47</v>
      </c>
      <c r="AV78" s="208"/>
    </row>
    <row r="79" spans="1:48" ht="16.5" customHeight="1" thickTop="1" thickBot="1" x14ac:dyDescent="0.25">
      <c r="A79" s="528" t="s">
        <v>10</v>
      </c>
      <c r="B79" s="528"/>
      <c r="C79" s="228">
        <f>SUM(C6:C78)</f>
        <v>377</v>
      </c>
      <c r="D79" s="228">
        <f>SUM(D6:D78)</f>
        <v>445</v>
      </c>
      <c r="E79" s="228">
        <f>SUM(E6:E78)</f>
        <v>121</v>
      </c>
      <c r="F79" s="228">
        <f>SUM(F6:F78)</f>
        <v>96</v>
      </c>
      <c r="G79" s="228">
        <f>SUM(G6:G78)</f>
        <v>90</v>
      </c>
      <c r="H79" s="228">
        <f t="shared" si="12"/>
        <v>1129</v>
      </c>
      <c r="I79" s="229">
        <f>SUM(I6:I78)</f>
        <v>1342</v>
      </c>
      <c r="J79" s="229">
        <f>SUM(J6:J78)</f>
        <v>1482</v>
      </c>
      <c r="K79" s="229">
        <f>SUM(K6:K78)</f>
        <v>861</v>
      </c>
      <c r="L79" s="229">
        <f>SUM(L6:L78)</f>
        <v>498</v>
      </c>
      <c r="M79" s="229">
        <f>SUM(M6:M78)</f>
        <v>225</v>
      </c>
      <c r="N79" s="229">
        <f t="shared" si="13"/>
        <v>4408</v>
      </c>
      <c r="O79" s="528" t="s">
        <v>10</v>
      </c>
      <c r="P79" s="528"/>
      <c r="Q79" s="229">
        <f>SUM(Q6:Q78)</f>
        <v>2003</v>
      </c>
      <c r="R79" s="229">
        <f>SUM(R6:R78)</f>
        <v>1274</v>
      </c>
      <c r="S79" s="229">
        <f>SUM(S6:S78)</f>
        <v>1309</v>
      </c>
      <c r="T79" s="229">
        <f>SUM(T6:T78)</f>
        <v>564</v>
      </c>
      <c r="U79" s="229">
        <f>SUM(U6:U78)</f>
        <v>124</v>
      </c>
      <c r="V79" s="229">
        <f t="shared" si="14"/>
        <v>5274</v>
      </c>
      <c r="W79" s="229">
        <f>SUM(W6:W78)</f>
        <v>309</v>
      </c>
      <c r="X79" s="229">
        <f>SUM(X6:X78)</f>
        <v>1285</v>
      </c>
      <c r="Y79" s="229">
        <f>SUM(Y6:Y78)</f>
        <v>107</v>
      </c>
      <c r="Z79" s="229">
        <f t="shared" si="15"/>
        <v>1701</v>
      </c>
      <c r="AA79" s="528" t="s">
        <v>10</v>
      </c>
      <c r="AB79" s="528"/>
      <c r="AC79" s="229">
        <f>SUM(AC6:AC78)</f>
        <v>54</v>
      </c>
      <c r="AD79" s="229">
        <f>SUM(AD6:AD78)</f>
        <v>52</v>
      </c>
      <c r="AE79" s="229">
        <f>SUM(AE6:AE78)</f>
        <v>28</v>
      </c>
      <c r="AF79" s="229">
        <f>SUM(AF6:AF78)</f>
        <v>7</v>
      </c>
      <c r="AG79" s="229"/>
      <c r="AH79" s="229">
        <f t="shared" ref="AH79:AM79" si="18">SUM(AH6:AH78)</f>
        <v>2112</v>
      </c>
      <c r="AI79" s="229">
        <f t="shared" si="18"/>
        <v>313</v>
      </c>
      <c r="AJ79" s="229">
        <f t="shared" si="18"/>
        <v>248</v>
      </c>
      <c r="AK79" s="229">
        <f t="shared" si="18"/>
        <v>184</v>
      </c>
      <c r="AL79" s="229">
        <f t="shared" si="18"/>
        <v>2857</v>
      </c>
      <c r="AM79" s="229">
        <f t="shared" si="18"/>
        <v>2383</v>
      </c>
      <c r="AN79" s="530" t="s">
        <v>10</v>
      </c>
      <c r="AO79" s="528"/>
      <c r="AP79" s="229">
        <f>SUM(AP6:AP78)</f>
        <v>2764</v>
      </c>
      <c r="AQ79" s="229">
        <f>SUM(AQ6:AQ78)</f>
        <v>783</v>
      </c>
      <c r="AR79" s="229">
        <f>SUM(AR6:AR78)</f>
        <v>1876</v>
      </c>
      <c r="AS79" s="229">
        <f>SUM(AS6:AS78)</f>
        <v>374</v>
      </c>
      <c r="AT79" s="229">
        <f t="shared" si="17"/>
        <v>5797</v>
      </c>
      <c r="AU79" s="229">
        <f>SUM(AU6:AU78)</f>
        <v>3592</v>
      </c>
      <c r="AV79" s="208">
        <f>SUM(AV6:AV78)</f>
        <v>0</v>
      </c>
    </row>
    <row r="80" spans="1:48" ht="16.5" customHeight="1" thickTop="1" x14ac:dyDescent="0.2">
      <c r="A80" s="9" t="s">
        <v>217</v>
      </c>
      <c r="B80" s="209"/>
      <c r="C80" s="209"/>
      <c r="D80" s="209"/>
      <c r="E80" s="209"/>
      <c r="F80" s="209"/>
      <c r="G80" s="209"/>
      <c r="H80" s="209"/>
      <c r="I80" s="209"/>
      <c r="J80" s="209"/>
      <c r="K80" s="209"/>
      <c r="L80" s="209"/>
      <c r="M80" s="209"/>
      <c r="N80" s="209"/>
      <c r="O80" s="9" t="s">
        <v>217</v>
      </c>
      <c r="P80" s="209"/>
      <c r="Q80" s="209"/>
      <c r="R80" s="209"/>
      <c r="S80" s="209"/>
      <c r="T80" s="209"/>
      <c r="U80" s="209"/>
      <c r="V80" s="209"/>
      <c r="W80" s="209"/>
      <c r="X80" s="209"/>
      <c r="Y80" s="209"/>
      <c r="Z80" s="209"/>
      <c r="AA80" s="9" t="s">
        <v>217</v>
      </c>
      <c r="AB80" s="209"/>
      <c r="AC80" s="209"/>
      <c r="AD80" s="209"/>
      <c r="AE80" s="209"/>
      <c r="AF80" s="209"/>
      <c r="AG80" s="209"/>
      <c r="AH80" s="429"/>
      <c r="AI80" s="209"/>
      <c r="AJ80" s="430"/>
      <c r="AK80" s="430"/>
      <c r="AL80" s="34"/>
      <c r="AM80" s="588"/>
      <c r="AN80" s="9" t="s">
        <v>217</v>
      </c>
      <c r="AO80" s="209"/>
    </row>
    <row r="81" spans="1:46" ht="22.5" customHeight="1" x14ac:dyDescent="0.2">
      <c r="A81" s="537"/>
      <c r="B81" s="537"/>
      <c r="C81" s="537"/>
      <c r="D81" s="537"/>
      <c r="E81" s="537"/>
      <c r="F81" s="537"/>
      <c r="G81" s="537"/>
      <c r="H81" s="537"/>
      <c r="I81" s="537"/>
      <c r="J81" s="537"/>
      <c r="K81" s="537"/>
      <c r="L81" s="537"/>
      <c r="M81" s="537"/>
      <c r="N81" s="537"/>
      <c r="O81" s="537"/>
      <c r="P81" s="537"/>
      <c r="Q81" s="537"/>
      <c r="R81" s="537"/>
      <c r="S81" s="537"/>
      <c r="T81" s="537"/>
      <c r="U81" s="537"/>
      <c r="V81" s="537"/>
      <c r="W81" s="537"/>
      <c r="X81" s="537"/>
      <c r="Y81" s="537"/>
      <c r="Z81" s="537"/>
      <c r="AA81" s="537"/>
      <c r="AB81" s="537"/>
      <c r="AC81" s="537"/>
      <c r="AD81" s="537"/>
      <c r="AE81" s="537"/>
      <c r="AF81" s="210"/>
      <c r="AG81" s="210"/>
      <c r="AH81" s="486">
        <f>+AH79+AI79</f>
        <v>2425</v>
      </c>
      <c r="AN81" s="206"/>
      <c r="AO81" s="206"/>
    </row>
    <row r="82" spans="1:46" x14ac:dyDescent="0.2">
      <c r="AS82" s="485">
        <f>+AT82-AT79</f>
        <v>0</v>
      </c>
      <c r="AT82" s="207">
        <v>5797</v>
      </c>
    </row>
    <row r="83" spans="1:46" x14ac:dyDescent="0.2">
      <c r="C83" s="230"/>
    </row>
    <row r="84" spans="1:46" x14ac:dyDescent="0.2">
      <c r="C84" s="231"/>
    </row>
    <row r="85" spans="1:46" x14ac:dyDescent="0.2">
      <c r="C85" s="232"/>
    </row>
  </sheetData>
  <sortState ref="A6:AU78">
    <sortCondition ref="A6:A78"/>
  </sortState>
  <mergeCells count="57">
    <mergeCell ref="AP3:AU3"/>
    <mergeCell ref="V4:V5"/>
    <mergeCell ref="C4:D4"/>
    <mergeCell ref="E4:F4"/>
    <mergeCell ref="G4:G5"/>
    <mergeCell ref="AK4:AK5"/>
    <mergeCell ref="AS4:AS5"/>
    <mergeCell ref="B3:B5"/>
    <mergeCell ref="C3:H3"/>
    <mergeCell ref="I3:N3"/>
    <mergeCell ref="Q3:V3"/>
    <mergeCell ref="W3:Z3"/>
    <mergeCell ref="A79:B79"/>
    <mergeCell ref="A81:AE81"/>
    <mergeCell ref="AL4:AL5"/>
    <mergeCell ref="AM4:AM5"/>
    <mergeCell ref="AP4:AP5"/>
    <mergeCell ref="AE4:AE5"/>
    <mergeCell ref="AF4:AF5"/>
    <mergeCell ref="AG4:AG5"/>
    <mergeCell ref="AH4:AH5"/>
    <mergeCell ref="AI4:AI5"/>
    <mergeCell ref="AJ4:AJ5"/>
    <mergeCell ref="Z4:Z5"/>
    <mergeCell ref="AC4:AC5"/>
    <mergeCell ref="W4:W5"/>
    <mergeCell ref="AA3:AA5"/>
    <mergeCell ref="AB3:AB5"/>
    <mergeCell ref="O79:P79"/>
    <mergeCell ref="AN3:AN5"/>
    <mergeCell ref="AO3:AO5"/>
    <mergeCell ref="AN79:AO79"/>
    <mergeCell ref="AD4:AD5"/>
    <mergeCell ref="Q4:R4"/>
    <mergeCell ref="S4:T4"/>
    <mergeCell ref="U4:U5"/>
    <mergeCell ref="X4:X5"/>
    <mergeCell ref="Y4:Y5"/>
    <mergeCell ref="AA79:AB79"/>
    <mergeCell ref="AC3:AG3"/>
    <mergeCell ref="AH3:AM3"/>
    <mergeCell ref="A1:N1"/>
    <mergeCell ref="O1:Z1"/>
    <mergeCell ref="AA1:AM1"/>
    <mergeCell ref="AN1:AU1"/>
    <mergeCell ref="O3:O5"/>
    <mergeCell ref="P3:P5"/>
    <mergeCell ref="AU4:AU5"/>
    <mergeCell ref="AQ4:AQ5"/>
    <mergeCell ref="AR4:AR5"/>
    <mergeCell ref="AT4:AT5"/>
    <mergeCell ref="H4:H5"/>
    <mergeCell ref="I4:J4"/>
    <mergeCell ref="K4:L4"/>
    <mergeCell ref="M4:M5"/>
    <mergeCell ref="N4:N5"/>
    <mergeCell ref="A3:A5"/>
  </mergeCells>
  <printOptions horizontalCentered="1"/>
  <pageMargins left="0.19685039370078741" right="0.19685039370078741" top="0.39370078740157483" bottom="0.19685039370078741" header="0" footer="0"/>
  <pageSetup paperSize="256" scale="50" orientation="portrait" r:id="rId1"/>
  <headerFooter alignWithMargins="0"/>
  <colBreaks count="3" manualBreakCount="3">
    <brk id="14" max="79" man="1"/>
    <brk id="26" max="79" man="1"/>
    <brk id="39" max="7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showGridLines="0" view="pageBreakPreview" zoomScale="80" zoomScaleNormal="100" zoomScaleSheetLayoutView="80" workbookViewId="0">
      <selection activeCell="E66" sqref="E66"/>
    </sheetView>
  </sheetViews>
  <sheetFormatPr baseColWidth="10" defaultRowHeight="12.75" x14ac:dyDescent="0.2"/>
  <cols>
    <col min="1" max="1" width="7.7109375" customWidth="1"/>
    <col min="2" max="2" width="74.42578125" customWidth="1"/>
    <col min="3" max="3" width="22.5703125" customWidth="1"/>
  </cols>
  <sheetData>
    <row r="1" spans="1:6" ht="39" customHeight="1" x14ac:dyDescent="0.2">
      <c r="A1" s="487" t="s">
        <v>347</v>
      </c>
      <c r="B1" s="487"/>
      <c r="C1" s="487"/>
    </row>
    <row r="3" spans="1:6" ht="16.5" thickBot="1" x14ac:dyDescent="0.25">
      <c r="C3" s="45" t="s">
        <v>104</v>
      </c>
    </row>
    <row r="4" spans="1:6" ht="27.75" customHeight="1" thickTop="1" thickBot="1" x14ac:dyDescent="0.25">
      <c r="A4" s="492" t="s">
        <v>12</v>
      </c>
      <c r="B4" s="489" t="s">
        <v>71</v>
      </c>
      <c r="C4" s="546" t="s">
        <v>351</v>
      </c>
    </row>
    <row r="5" spans="1:6" ht="15.75" customHeight="1" thickTop="1" thickBot="1" x14ac:dyDescent="0.25">
      <c r="A5" s="492"/>
      <c r="B5" s="489"/>
      <c r="C5" s="547"/>
    </row>
    <row r="6" spans="1:6" ht="16.5" thickTop="1" x14ac:dyDescent="0.2">
      <c r="A6" s="10">
        <v>1</v>
      </c>
      <c r="B6" s="23" t="s">
        <v>15</v>
      </c>
      <c r="C6" s="251">
        <f>[1]ORDEN!EY3</f>
        <v>8.8928496363865648</v>
      </c>
      <c r="F6" s="198"/>
    </row>
    <row r="7" spans="1:6" ht="15.75" x14ac:dyDescent="0.2">
      <c r="A7" s="4">
        <v>2</v>
      </c>
      <c r="B7" s="24" t="s">
        <v>67</v>
      </c>
      <c r="C7" s="252">
        <f>[1]ORDEN!EY4</f>
        <v>6.4984688095295509</v>
      </c>
      <c r="F7" s="198"/>
    </row>
    <row r="8" spans="1:6" ht="15.75" x14ac:dyDescent="0.2">
      <c r="A8" s="4">
        <v>3</v>
      </c>
      <c r="B8" s="24" t="s">
        <v>16</v>
      </c>
      <c r="C8" s="252">
        <f>[1]ORDEN!EY5</f>
        <v>7.5581479378516496</v>
      </c>
      <c r="F8" s="198"/>
    </row>
    <row r="9" spans="1:6" ht="15.75" x14ac:dyDescent="0.2">
      <c r="A9" s="4">
        <v>4</v>
      </c>
      <c r="B9" s="24" t="s">
        <v>65</v>
      </c>
      <c r="C9" s="252">
        <f>[1]ORDEN!EY6</f>
        <v>7.6093239209740844</v>
      </c>
      <c r="F9" s="198"/>
    </row>
    <row r="10" spans="1:6" ht="15.75" x14ac:dyDescent="0.2">
      <c r="A10" s="4">
        <v>5</v>
      </c>
      <c r="B10" s="24" t="s">
        <v>17</v>
      </c>
      <c r="C10" s="252">
        <f>[1]ORDEN!EY7</f>
        <v>7.364360923453952</v>
      </c>
      <c r="F10" s="198"/>
    </row>
    <row r="11" spans="1:6" ht="15.75" x14ac:dyDescent="0.2">
      <c r="A11" s="4">
        <v>6</v>
      </c>
      <c r="B11" s="24" t="s">
        <v>18</v>
      </c>
      <c r="C11" s="252">
        <f>[1]ORDEN!EY8</f>
        <v>7.4111672671873867</v>
      </c>
      <c r="F11" s="198"/>
    </row>
    <row r="12" spans="1:6" ht="15.75" x14ac:dyDescent="0.2">
      <c r="A12" s="4">
        <v>7</v>
      </c>
      <c r="B12" s="24" t="s">
        <v>5</v>
      </c>
      <c r="C12" s="252">
        <f>[1]ORDEN!EY9</f>
        <v>6.8435393615668323</v>
      </c>
      <c r="F12" s="198"/>
    </row>
    <row r="13" spans="1:6" ht="15.75" x14ac:dyDescent="0.2">
      <c r="A13" s="4">
        <v>8</v>
      </c>
      <c r="B13" s="24" t="s">
        <v>19</v>
      </c>
      <c r="C13" s="252">
        <f>[1]ORDEN!EY10</f>
        <v>7.8374441520288878</v>
      </c>
      <c r="F13" s="198"/>
    </row>
    <row r="14" spans="1:6" ht="15.75" x14ac:dyDescent="0.2">
      <c r="A14" s="4">
        <v>9</v>
      </c>
      <c r="B14" s="24" t="s">
        <v>36</v>
      </c>
      <c r="C14" s="252">
        <f>[1]ORDEN!EY11</f>
        <v>7.9024260084962963</v>
      </c>
      <c r="F14" s="198"/>
    </row>
    <row r="15" spans="1:6" ht="15.75" x14ac:dyDescent="0.2">
      <c r="A15" s="4">
        <v>10</v>
      </c>
      <c r="B15" s="24" t="s">
        <v>37</v>
      </c>
      <c r="C15" s="252">
        <f>[1]ORDEN!EY12</f>
        <v>8.2523154918592176</v>
      </c>
      <c r="F15" s="198"/>
    </row>
    <row r="16" spans="1:6" ht="15.75" x14ac:dyDescent="0.2">
      <c r="A16" s="4">
        <v>11</v>
      </c>
      <c r="B16" s="24" t="s">
        <v>66</v>
      </c>
      <c r="C16" s="252">
        <f>[1]ORDEN!EY13</f>
        <v>7.3271695052716952</v>
      </c>
      <c r="F16" s="198"/>
    </row>
    <row r="17" spans="1:6" ht="15.75" x14ac:dyDescent="0.2">
      <c r="A17" s="4">
        <v>12</v>
      </c>
      <c r="B17" s="24" t="s">
        <v>29</v>
      </c>
      <c r="C17" s="252">
        <f>[1]ORDEN!EY14</f>
        <v>7.7206554878048781</v>
      </c>
      <c r="F17" s="198"/>
    </row>
    <row r="18" spans="1:6" ht="15.75" x14ac:dyDescent="0.2">
      <c r="A18" s="4">
        <v>13</v>
      </c>
      <c r="B18" s="24" t="s">
        <v>68</v>
      </c>
      <c r="C18" s="252">
        <f>[1]ORDEN!EY15</f>
        <v>7.1378448993654713</v>
      </c>
      <c r="F18" s="198"/>
    </row>
    <row r="19" spans="1:6" ht="15.75" x14ac:dyDescent="0.2">
      <c r="A19" s="4">
        <v>14</v>
      </c>
      <c r="B19" s="24" t="s">
        <v>38</v>
      </c>
      <c r="C19" s="252">
        <f>[1]ORDEN!EY16</f>
        <v>7.3957819573778938</v>
      </c>
      <c r="F19" s="198"/>
    </row>
    <row r="20" spans="1:6" ht="15.75" x14ac:dyDescent="0.2">
      <c r="A20" s="4">
        <v>15</v>
      </c>
      <c r="B20" s="24" t="s">
        <v>30</v>
      </c>
      <c r="C20" s="252">
        <f>[1]ORDEN!EY17</f>
        <v>7.772795679886686</v>
      </c>
      <c r="F20" s="198"/>
    </row>
    <row r="21" spans="1:6" ht="15.75" x14ac:dyDescent="0.2">
      <c r="A21" s="4">
        <v>16</v>
      </c>
      <c r="B21" s="24" t="s">
        <v>39</v>
      </c>
      <c r="C21" s="252">
        <f>[1]ORDEN!EY18</f>
        <v>8.9030139385536007</v>
      </c>
      <c r="F21" s="198"/>
    </row>
    <row r="22" spans="1:6" ht="15.75" x14ac:dyDescent="0.2">
      <c r="A22" s="4">
        <v>17</v>
      </c>
      <c r="B22" s="25" t="s">
        <v>32</v>
      </c>
      <c r="C22" s="252">
        <f>[1]ORDEN!EY19</f>
        <v>9.7764624642399127</v>
      </c>
      <c r="F22" s="198"/>
    </row>
    <row r="23" spans="1:6" ht="15.75" x14ac:dyDescent="0.2">
      <c r="A23" s="4">
        <v>18</v>
      </c>
      <c r="B23" s="24" t="s">
        <v>33</v>
      </c>
      <c r="C23" s="252">
        <f>[1]ORDEN!EY20</f>
        <v>7.8771481239222219</v>
      </c>
      <c r="F23" s="198"/>
    </row>
    <row r="24" spans="1:6" ht="15.75" x14ac:dyDescent="0.2">
      <c r="A24" s="4">
        <v>19</v>
      </c>
      <c r="B24" s="24" t="s">
        <v>28</v>
      </c>
      <c r="C24" s="252">
        <f>[1]ORDEN!EY21</f>
        <v>7.8748851173334966</v>
      </c>
      <c r="F24" s="198"/>
    </row>
    <row r="25" spans="1:6" ht="15.75" x14ac:dyDescent="0.2">
      <c r="A25" s="4">
        <v>20</v>
      </c>
      <c r="B25" s="24" t="s">
        <v>70</v>
      </c>
      <c r="C25" s="252">
        <f>[1]ORDEN!EY22</f>
        <v>7.1538882803943045</v>
      </c>
      <c r="F25" s="198"/>
    </row>
    <row r="26" spans="1:6" ht="15.75" x14ac:dyDescent="0.2">
      <c r="A26" s="4">
        <v>21</v>
      </c>
      <c r="B26" s="25" t="s">
        <v>35</v>
      </c>
      <c r="C26" s="252">
        <f>[1]ORDEN!EY23</f>
        <v>7.5685807220379377</v>
      </c>
      <c r="F26" s="198"/>
    </row>
    <row r="27" spans="1:6" ht="15.75" x14ac:dyDescent="0.2">
      <c r="A27" s="4">
        <v>22</v>
      </c>
      <c r="B27" s="25" t="s">
        <v>13</v>
      </c>
      <c r="C27" s="252">
        <f>[1]ORDEN!EY24</f>
        <v>7.5826359832635983</v>
      </c>
      <c r="F27" s="198"/>
    </row>
    <row r="28" spans="1:6" ht="15.75" x14ac:dyDescent="0.2">
      <c r="A28" s="4">
        <v>23</v>
      </c>
      <c r="B28" s="25" t="s">
        <v>40</v>
      </c>
      <c r="C28" s="252">
        <f>[1]ORDEN!EY25</f>
        <v>7.7111237877923555</v>
      </c>
      <c r="F28" s="198"/>
    </row>
    <row r="29" spans="1:6" ht="15.75" x14ac:dyDescent="0.2">
      <c r="A29" s="4">
        <v>24</v>
      </c>
      <c r="B29" s="25" t="s">
        <v>41</v>
      </c>
      <c r="C29" s="252">
        <f>[1]ORDEN!EY26</f>
        <v>7.3226852701793037</v>
      </c>
      <c r="F29" s="198"/>
    </row>
    <row r="30" spans="1:6" ht="15.75" x14ac:dyDescent="0.2">
      <c r="A30" s="4">
        <v>25</v>
      </c>
      <c r="B30" s="25" t="s">
        <v>42</v>
      </c>
      <c r="C30" s="252">
        <f>[1]ORDEN!EY27</f>
        <v>7.785406765445904</v>
      </c>
      <c r="F30" s="198"/>
    </row>
    <row r="31" spans="1:6" ht="15.75" x14ac:dyDescent="0.2">
      <c r="A31" s="4">
        <v>26</v>
      </c>
      <c r="B31" s="25" t="s">
        <v>43</v>
      </c>
      <c r="C31" s="252">
        <f>[1]ORDEN!EY28</f>
        <v>7.6502946954813362</v>
      </c>
      <c r="F31" s="198"/>
    </row>
    <row r="32" spans="1:6" ht="15.75" x14ac:dyDescent="0.2">
      <c r="A32" s="4">
        <v>27</v>
      </c>
      <c r="B32" s="25" t="s">
        <v>44</v>
      </c>
      <c r="C32" s="252">
        <f>[1]ORDEN!EY29</f>
        <v>7.657059220896195</v>
      </c>
      <c r="F32" s="198"/>
    </row>
    <row r="33" spans="1:6" ht="15.75" x14ac:dyDescent="0.2">
      <c r="A33" s="4">
        <v>28</v>
      </c>
      <c r="B33" s="25" t="s">
        <v>7</v>
      </c>
      <c r="C33" s="252">
        <f>[1]ORDEN!EY30</f>
        <v>7.4833456017666542</v>
      </c>
      <c r="F33" s="198"/>
    </row>
    <row r="34" spans="1:6" ht="15.75" x14ac:dyDescent="0.2">
      <c r="A34" s="4">
        <v>29</v>
      </c>
      <c r="B34" s="25" t="s">
        <v>6</v>
      </c>
      <c r="C34" s="252">
        <f>[1]ORDEN!EY31</f>
        <v>7.6210801393728227</v>
      </c>
      <c r="F34" s="198"/>
    </row>
    <row r="35" spans="1:6" ht="15.75" x14ac:dyDescent="0.2">
      <c r="A35" s="4">
        <v>30</v>
      </c>
      <c r="B35" s="25" t="s">
        <v>45</v>
      </c>
      <c r="C35" s="252">
        <f>[1]ORDEN!EY32</f>
        <v>8.0802474186316697</v>
      </c>
      <c r="F35" s="198"/>
    </row>
    <row r="36" spans="1:6" ht="15.75" x14ac:dyDescent="0.2">
      <c r="A36" s="4">
        <v>31</v>
      </c>
      <c r="B36" s="25" t="s">
        <v>46</v>
      </c>
      <c r="C36" s="252">
        <f>[1]ORDEN!EY33</f>
        <v>7.9650552377967561</v>
      </c>
      <c r="F36" s="198"/>
    </row>
    <row r="37" spans="1:6" ht="15.75" x14ac:dyDescent="0.2">
      <c r="A37" s="4">
        <v>32</v>
      </c>
      <c r="B37" s="25" t="s">
        <v>31</v>
      </c>
      <c r="C37" s="252">
        <f>[1]ORDEN!EY34</f>
        <v>7.7154265364484971</v>
      </c>
      <c r="F37" s="198"/>
    </row>
    <row r="38" spans="1:6" ht="15.75" x14ac:dyDescent="0.2">
      <c r="A38" s="4">
        <v>33</v>
      </c>
      <c r="B38" s="25" t="s">
        <v>64</v>
      </c>
      <c r="C38" s="252">
        <f>[1]ORDEN!EY35</f>
        <v>7.7348732394366193</v>
      </c>
      <c r="F38" s="198"/>
    </row>
    <row r="39" spans="1:6" ht="15.75" x14ac:dyDescent="0.2">
      <c r="A39" s="4">
        <v>34</v>
      </c>
      <c r="B39" s="25" t="s">
        <v>47</v>
      </c>
      <c r="C39" s="252">
        <f>[1]ORDEN!EY36</f>
        <v>7.3487396504139832</v>
      </c>
      <c r="F39" s="198"/>
    </row>
    <row r="40" spans="1:6" ht="15.75" x14ac:dyDescent="0.2">
      <c r="A40" s="4">
        <v>35</v>
      </c>
      <c r="B40" s="25" t="s">
        <v>48</v>
      </c>
      <c r="C40" s="252">
        <f>[1]ORDEN!EY37</f>
        <v>7.9612243340203035</v>
      </c>
      <c r="F40" s="198"/>
    </row>
    <row r="41" spans="1:6" ht="15.75" x14ac:dyDescent="0.2">
      <c r="A41" s="4">
        <v>36</v>
      </c>
      <c r="B41" s="25" t="s">
        <v>49</v>
      </c>
      <c r="C41" s="252">
        <f>[1]ORDEN!EY38</f>
        <v>7.7856322418136017</v>
      </c>
      <c r="F41" s="198"/>
    </row>
    <row r="42" spans="1:6" ht="15.75" x14ac:dyDescent="0.2">
      <c r="A42" s="4">
        <v>37</v>
      </c>
      <c r="B42" s="25" t="s">
        <v>8</v>
      </c>
      <c r="C42" s="252">
        <f>[1]ORDEN!EY39</f>
        <v>7.5785060525538821</v>
      </c>
      <c r="F42" s="198"/>
    </row>
    <row r="43" spans="1:6" ht="15.75" x14ac:dyDescent="0.2">
      <c r="A43" s="4">
        <v>38</v>
      </c>
      <c r="B43" s="25" t="s">
        <v>50</v>
      </c>
      <c r="C43" s="252">
        <f>[1]ORDEN!EY40</f>
        <v>7.1490608637171542</v>
      </c>
      <c r="F43" s="198"/>
    </row>
    <row r="44" spans="1:6" ht="15.75" x14ac:dyDescent="0.2">
      <c r="A44" s="4">
        <v>39</v>
      </c>
      <c r="B44" s="24" t="s">
        <v>26</v>
      </c>
      <c r="C44" s="252">
        <f>[1]ORDEN!EY41</f>
        <v>7.9111585775879121</v>
      </c>
      <c r="F44" s="198"/>
    </row>
    <row r="45" spans="1:6" ht="15.75" x14ac:dyDescent="0.2">
      <c r="A45" s="4">
        <v>40</v>
      </c>
      <c r="B45" s="24" t="s">
        <v>51</v>
      </c>
      <c r="C45" s="252">
        <f>[1]ORDEN!EY42</f>
        <v>7.6002569043031469</v>
      </c>
      <c r="F45" s="198"/>
    </row>
    <row r="46" spans="1:6" ht="15.75" x14ac:dyDescent="0.2">
      <c r="A46" s="4">
        <v>41</v>
      </c>
      <c r="B46" s="24" t="s">
        <v>72</v>
      </c>
      <c r="C46" s="252">
        <f>[1]ORDEN!EY43</f>
        <v>7.5921325051759831</v>
      </c>
      <c r="F46" s="198"/>
    </row>
    <row r="47" spans="1:6" ht="15.75" x14ac:dyDescent="0.2">
      <c r="A47" s="4">
        <v>42</v>
      </c>
      <c r="B47" s="24" t="s">
        <v>34</v>
      </c>
      <c r="C47" s="252">
        <f>[1]ORDEN!EY44</f>
        <v>6.901222332342253</v>
      </c>
      <c r="F47" s="198"/>
    </row>
    <row r="48" spans="1:6" ht="15.75" x14ac:dyDescent="0.2">
      <c r="A48" s="4">
        <v>43</v>
      </c>
      <c r="B48" s="24" t="s">
        <v>52</v>
      </c>
      <c r="C48" s="252">
        <f>[1]ORDEN!EY45</f>
        <v>7.7145803930083598</v>
      </c>
      <c r="F48" s="198"/>
    </row>
    <row r="49" spans="1:6" ht="15.75" x14ac:dyDescent="0.2">
      <c r="A49" s="4">
        <v>44</v>
      </c>
      <c r="B49" s="24" t="s">
        <v>9</v>
      </c>
      <c r="C49" s="252">
        <f>[1]ORDEN!EY46</f>
        <v>7.4897587131367294</v>
      </c>
      <c r="F49" s="198"/>
    </row>
    <row r="50" spans="1:6" ht="15.75" x14ac:dyDescent="0.2">
      <c r="A50" s="4">
        <v>45</v>
      </c>
      <c r="B50" s="24" t="s">
        <v>53</v>
      </c>
      <c r="C50" s="252">
        <f>[1]ORDEN!EY47</f>
        <v>7.2963475668192954</v>
      </c>
      <c r="F50" s="198"/>
    </row>
    <row r="51" spans="1:6" ht="15.75" x14ac:dyDescent="0.2">
      <c r="A51" s="4">
        <v>46</v>
      </c>
      <c r="B51" s="24" t="s">
        <v>27</v>
      </c>
      <c r="C51" s="252">
        <f>[1]ORDEN!EY48</f>
        <v>7.8617291178766591</v>
      </c>
      <c r="F51" s="198"/>
    </row>
    <row r="52" spans="1:6" ht="15.75" x14ac:dyDescent="0.2">
      <c r="A52" s="4">
        <v>47</v>
      </c>
      <c r="B52" s="24" t="s">
        <v>54</v>
      </c>
      <c r="C52" s="252">
        <f>[1]ORDEN!EY49</f>
        <v>6.8538501833420638</v>
      </c>
      <c r="F52" s="198"/>
    </row>
    <row r="53" spans="1:6" ht="15.75" x14ac:dyDescent="0.2">
      <c r="A53" s="4">
        <v>48</v>
      </c>
      <c r="B53" s="25" t="s">
        <v>4</v>
      </c>
      <c r="C53" s="252">
        <f>[1]ORDEN!EY50</f>
        <v>9.007180414994064</v>
      </c>
      <c r="F53" s="198"/>
    </row>
    <row r="54" spans="1:6" ht="15.75" x14ac:dyDescent="0.2">
      <c r="A54" s="4">
        <v>49</v>
      </c>
      <c r="B54" s="25" t="s">
        <v>55</v>
      </c>
      <c r="C54" s="252">
        <f>[1]ORDEN!EY51</f>
        <v>7.4531341879336708</v>
      </c>
      <c r="F54" s="198"/>
    </row>
    <row r="55" spans="1:6" ht="15.75" x14ac:dyDescent="0.2">
      <c r="A55" s="4">
        <v>50</v>
      </c>
      <c r="B55" s="24" t="s">
        <v>63</v>
      </c>
      <c r="C55" s="252">
        <f>[1]ORDEN!EY52</f>
        <v>7.2848062584036182</v>
      </c>
      <c r="F55" s="198"/>
    </row>
    <row r="56" spans="1:6" ht="15.75" x14ac:dyDescent="0.2">
      <c r="A56" s="4">
        <v>51</v>
      </c>
      <c r="B56" s="24" t="s">
        <v>56</v>
      </c>
      <c r="C56" s="252">
        <f>[1]ORDEN!EY53</f>
        <v>7.2626623130078212</v>
      </c>
      <c r="F56" s="198"/>
    </row>
    <row r="57" spans="1:6" ht="15.75" customHeight="1" x14ac:dyDescent="0.2">
      <c r="A57" s="4">
        <v>52</v>
      </c>
      <c r="B57" s="26" t="s">
        <v>11</v>
      </c>
      <c r="C57" s="252">
        <f>[1]ORDEN!EY54</f>
        <v>7.4451999251450314</v>
      </c>
      <c r="F57" s="198"/>
    </row>
    <row r="58" spans="1:6" ht="15.75" x14ac:dyDescent="0.2">
      <c r="A58" s="4">
        <v>53</v>
      </c>
      <c r="B58" s="25" t="s">
        <v>57</v>
      </c>
      <c r="C58" s="252">
        <f>[1]ORDEN!EY55</f>
        <v>7.4368193231356967</v>
      </c>
      <c r="F58" s="198"/>
    </row>
    <row r="59" spans="1:6" ht="15.75" x14ac:dyDescent="0.2">
      <c r="A59" s="4">
        <v>54</v>
      </c>
      <c r="B59" s="24" t="s">
        <v>69</v>
      </c>
      <c r="C59" s="252">
        <f>[1]ORDEN!EY56</f>
        <v>7.6782630459266672</v>
      </c>
      <c r="F59" s="198"/>
    </row>
    <row r="60" spans="1:6" ht="15.75" x14ac:dyDescent="0.2">
      <c r="A60" s="4" t="s">
        <v>23</v>
      </c>
      <c r="B60" s="24" t="s">
        <v>20</v>
      </c>
      <c r="C60" s="252">
        <f>[1]ORDEN!EY57</f>
        <v>7.1577665234950958</v>
      </c>
      <c r="F60" s="198"/>
    </row>
    <row r="61" spans="1:6" ht="15.75" x14ac:dyDescent="0.2">
      <c r="A61" s="4" t="s">
        <v>24</v>
      </c>
      <c r="B61" s="24" t="s">
        <v>21</v>
      </c>
      <c r="C61" s="252">
        <f>[1]ORDEN!EY58</f>
        <v>7.9196268388948692</v>
      </c>
      <c r="F61" s="198"/>
    </row>
    <row r="62" spans="1:6" ht="15.75" x14ac:dyDescent="0.2">
      <c r="A62" s="4" t="s">
        <v>25</v>
      </c>
      <c r="B62" s="24" t="s">
        <v>22</v>
      </c>
      <c r="C62" s="252">
        <f>[1]ORDEN!EY59</f>
        <v>7.5084501236603458</v>
      </c>
      <c r="F62" s="198"/>
    </row>
    <row r="63" spans="1:6" ht="15.75" x14ac:dyDescent="0.2">
      <c r="A63" s="4" t="s">
        <v>58</v>
      </c>
      <c r="B63" s="24" t="s">
        <v>60</v>
      </c>
      <c r="C63" s="252">
        <f>[1]ORDEN!EY60</f>
        <v>7.6320825359846909</v>
      </c>
      <c r="F63" s="198"/>
    </row>
    <row r="64" spans="1:6" ht="15.75" x14ac:dyDescent="0.2">
      <c r="A64" s="4" t="s">
        <v>59</v>
      </c>
      <c r="B64" s="24" t="s">
        <v>62</v>
      </c>
      <c r="C64" s="252">
        <f>[1]ORDEN!EY61</f>
        <v>8.0836957674763976</v>
      </c>
      <c r="F64" s="198"/>
    </row>
    <row r="65" spans="1:6" ht="15.75" x14ac:dyDescent="0.2">
      <c r="A65" s="4">
        <v>60</v>
      </c>
      <c r="B65" s="24" t="s">
        <v>61</v>
      </c>
      <c r="C65" s="252">
        <f>[1]ORDEN!EY62</f>
        <v>4.5970262335448435</v>
      </c>
      <c r="F65" s="198"/>
    </row>
    <row r="66" spans="1:6" ht="15.75" x14ac:dyDescent="0.2">
      <c r="A66" s="4">
        <v>61</v>
      </c>
      <c r="B66" s="24" t="s">
        <v>87</v>
      </c>
      <c r="C66" s="252">
        <f>[1]ORDEN!EY63</f>
        <v>7.8</v>
      </c>
      <c r="F66" s="198"/>
    </row>
    <row r="67" spans="1:6" ht="15.75" x14ac:dyDescent="0.2">
      <c r="A67" s="4">
        <v>62</v>
      </c>
      <c r="B67" s="24" t="s">
        <v>170</v>
      </c>
      <c r="C67" s="252">
        <f>[1]ORDEN!EY64</f>
        <v>7.681926824783968</v>
      </c>
      <c r="F67" s="198"/>
    </row>
    <row r="68" spans="1:6" ht="15.75" x14ac:dyDescent="0.2">
      <c r="A68" s="4">
        <v>63</v>
      </c>
      <c r="B68" s="24" t="s">
        <v>88</v>
      </c>
      <c r="C68" s="252">
        <f>[1]ORDEN!EY65</f>
        <v>7.2279314888010537</v>
      </c>
      <c r="F68" s="198"/>
    </row>
    <row r="69" spans="1:6" ht="15.75" x14ac:dyDescent="0.2">
      <c r="A69" s="4">
        <v>64</v>
      </c>
      <c r="B69" s="24" t="s">
        <v>168</v>
      </c>
      <c r="C69" s="252">
        <f>[1]ORDEN!EY66</f>
        <v>7.4827160493827156</v>
      </c>
      <c r="F69" s="198"/>
    </row>
    <row r="70" spans="1:6" ht="15.75" x14ac:dyDescent="0.2">
      <c r="A70" s="4">
        <v>65</v>
      </c>
      <c r="B70" s="24" t="s">
        <v>169</v>
      </c>
      <c r="C70" s="252">
        <f>[1]ORDEN!EY67</f>
        <v>6.956699974378683</v>
      </c>
      <c r="F70" s="198"/>
    </row>
    <row r="71" spans="1:6" ht="15.75" x14ac:dyDescent="0.2">
      <c r="A71" s="4">
        <v>66</v>
      </c>
      <c r="B71" s="24" t="s">
        <v>171</v>
      </c>
      <c r="C71" s="252">
        <f>[1]ORDEN!EY68</f>
        <v>0</v>
      </c>
      <c r="F71" s="198"/>
    </row>
    <row r="72" spans="1:6" ht="15.75" x14ac:dyDescent="0.2">
      <c r="A72" s="4">
        <v>67</v>
      </c>
      <c r="B72" s="24" t="s">
        <v>247</v>
      </c>
      <c r="C72" s="252">
        <f>[1]ORDEN!EY69</f>
        <v>7.9081272084805656</v>
      </c>
      <c r="F72" s="198"/>
    </row>
    <row r="73" spans="1:6" ht="15.75" x14ac:dyDescent="0.2">
      <c r="A73" s="4">
        <v>68</v>
      </c>
      <c r="B73" s="24" t="s">
        <v>253</v>
      </c>
      <c r="C73" s="252">
        <f>[1]ORDEN!EY70</f>
        <v>0</v>
      </c>
      <c r="F73" s="198"/>
    </row>
    <row r="74" spans="1:6" ht="15.75" x14ac:dyDescent="0.2">
      <c r="A74" s="4">
        <v>69</v>
      </c>
      <c r="B74" s="24" t="s">
        <v>257</v>
      </c>
      <c r="C74" s="252">
        <f>[1]ORDEN!EY71</f>
        <v>7.2094943240454077</v>
      </c>
      <c r="F74" s="198"/>
    </row>
    <row r="75" spans="1:6" ht="15.75" x14ac:dyDescent="0.2">
      <c r="A75" s="4">
        <v>70</v>
      </c>
      <c r="B75" s="24" t="s">
        <v>260</v>
      </c>
      <c r="C75" s="252">
        <f>[1]ORDEN!EY72</f>
        <v>8.1097922848664687</v>
      </c>
      <c r="F75" s="198"/>
    </row>
    <row r="76" spans="1:6" ht="15.75" x14ac:dyDescent="0.2">
      <c r="A76" s="4">
        <v>71</v>
      </c>
      <c r="B76" s="12" t="s">
        <v>261</v>
      </c>
      <c r="C76" s="252">
        <f>[1]ORDEN!EY73</f>
        <v>6.8283093053735255</v>
      </c>
      <c r="F76" s="198"/>
    </row>
    <row r="77" spans="1:6" ht="15.75" x14ac:dyDescent="0.2">
      <c r="A77" s="65">
        <v>72</v>
      </c>
      <c r="B77" s="66" t="s">
        <v>246</v>
      </c>
      <c r="C77" s="252" t="str">
        <f>[1]ORDEN!EY74</f>
        <v>NA</v>
      </c>
      <c r="F77" s="198"/>
    </row>
    <row r="78" spans="1:6" ht="16.5" thickBot="1" x14ac:dyDescent="0.25">
      <c r="A78" s="80">
        <v>73</v>
      </c>
      <c r="B78" s="95" t="s">
        <v>264</v>
      </c>
      <c r="C78" s="253">
        <f>[1]ORDEN!EY75</f>
        <v>6.9414270500532478</v>
      </c>
      <c r="F78" s="198"/>
    </row>
    <row r="79" spans="1:6" ht="17.25" thickTop="1" thickBot="1" x14ac:dyDescent="0.25">
      <c r="A79" s="490" t="s">
        <v>10</v>
      </c>
      <c r="B79" s="545"/>
      <c r="C79" s="254">
        <f>[1]ORDEN!EY76</f>
        <v>7.5806405859987693</v>
      </c>
    </row>
    <row r="80" spans="1:6" ht="30" customHeight="1" thickTop="1" x14ac:dyDescent="0.2">
      <c r="A80" s="488" t="s">
        <v>217</v>
      </c>
      <c r="B80" s="488"/>
      <c r="C80" s="488"/>
    </row>
  </sheetData>
  <mergeCells count="6">
    <mergeCell ref="A80:C80"/>
    <mergeCell ref="A79:B79"/>
    <mergeCell ref="B4:B5"/>
    <mergeCell ref="A4:A5"/>
    <mergeCell ref="A1:C1"/>
    <mergeCell ref="C4:C5"/>
  </mergeCells>
  <phoneticPr fontId="5" type="noConversion"/>
  <printOptions horizontalCentered="1"/>
  <pageMargins left="0.39370078740157483" right="0.39370078740157483" top="0.39370078740157483" bottom="0.78740157480314965" header="0" footer="0"/>
  <pageSetup scale="5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showGridLines="0" view="pageBreakPreview" topLeftCell="D1" zoomScaleNormal="100" zoomScaleSheetLayoutView="100" workbookViewId="0">
      <selection activeCell="E66" sqref="E66"/>
    </sheetView>
  </sheetViews>
  <sheetFormatPr baseColWidth="10" defaultRowHeight="12.75" x14ac:dyDescent="0.2"/>
  <cols>
    <col min="1" max="1" width="5.28515625" style="174" customWidth="1"/>
    <col min="2" max="2" width="36.28515625" style="186" customWidth="1"/>
    <col min="3" max="3" width="16.140625" style="158" customWidth="1"/>
    <col min="4" max="4" width="13" style="158" customWidth="1"/>
    <col min="5" max="5" width="10.140625" style="158" customWidth="1"/>
    <col min="6" max="6" width="10" style="158" customWidth="1"/>
    <col min="7" max="7" width="8.7109375" style="158" bestFit="1" customWidth="1"/>
    <col min="8" max="8" width="11.7109375" style="158" customWidth="1"/>
    <col min="9" max="9" width="10" style="158" customWidth="1"/>
    <col min="10" max="10" width="16.5703125" style="158" customWidth="1"/>
    <col min="11" max="11" width="10.140625" style="158" bestFit="1" customWidth="1"/>
    <col min="12" max="12" width="16.5703125" style="158" customWidth="1"/>
    <col min="13" max="13" width="11.85546875" style="158" customWidth="1"/>
    <col min="14" max="14" width="12.7109375" style="158" customWidth="1"/>
    <col min="15" max="15" width="8.7109375" style="158" customWidth="1"/>
    <col min="16" max="16" width="8.85546875" style="158" customWidth="1"/>
    <col min="17" max="256" width="11.42578125" style="158"/>
    <col min="257" max="257" width="5.28515625" style="158" customWidth="1"/>
    <col min="258" max="258" width="28.28515625" style="158" customWidth="1"/>
    <col min="259" max="259" width="15.7109375" style="158" customWidth="1"/>
    <col min="260" max="260" width="11.42578125" style="158"/>
    <col min="261" max="261" width="9.28515625" style="158" customWidth="1"/>
    <col min="262" max="262" width="8.85546875" style="158" bestFit="1" customWidth="1"/>
    <col min="263" max="263" width="8.7109375" style="158" bestFit="1" customWidth="1"/>
    <col min="264" max="264" width="10.42578125" style="158" bestFit="1" customWidth="1"/>
    <col min="265" max="265" width="9.42578125" style="158" bestFit="1" customWidth="1"/>
    <col min="266" max="266" width="11.28515625" style="158" bestFit="1" customWidth="1"/>
    <col min="267" max="267" width="10.140625" style="158" bestFit="1" customWidth="1"/>
    <col min="268" max="270" width="11.42578125" style="158"/>
    <col min="271" max="271" width="7" style="158" bestFit="1" customWidth="1"/>
    <col min="272" max="272" width="8.5703125" style="158" customWidth="1"/>
    <col min="273" max="512" width="11.42578125" style="158"/>
    <col min="513" max="513" width="5.28515625" style="158" customWidth="1"/>
    <col min="514" max="514" width="28.28515625" style="158" customWidth="1"/>
    <col min="515" max="515" width="15.7109375" style="158" customWidth="1"/>
    <col min="516" max="516" width="11.42578125" style="158"/>
    <col min="517" max="517" width="9.28515625" style="158" customWidth="1"/>
    <col min="518" max="518" width="8.85546875" style="158" bestFit="1" customWidth="1"/>
    <col min="519" max="519" width="8.7109375" style="158" bestFit="1" customWidth="1"/>
    <col min="520" max="520" width="10.42578125" style="158" bestFit="1" customWidth="1"/>
    <col min="521" max="521" width="9.42578125" style="158" bestFit="1" customWidth="1"/>
    <col min="522" max="522" width="11.28515625" style="158" bestFit="1" customWidth="1"/>
    <col min="523" max="523" width="10.140625" style="158" bestFit="1" customWidth="1"/>
    <col min="524" max="526" width="11.42578125" style="158"/>
    <col min="527" max="527" width="7" style="158" bestFit="1" customWidth="1"/>
    <col min="528" max="528" width="8.5703125" style="158" customWidth="1"/>
    <col min="529" max="768" width="11.42578125" style="158"/>
    <col min="769" max="769" width="5.28515625" style="158" customWidth="1"/>
    <col min="770" max="770" width="28.28515625" style="158" customWidth="1"/>
    <col min="771" max="771" width="15.7109375" style="158" customWidth="1"/>
    <col min="772" max="772" width="11.42578125" style="158"/>
    <col min="773" max="773" width="9.28515625" style="158" customWidth="1"/>
    <col min="774" max="774" width="8.85546875" style="158" bestFit="1" customWidth="1"/>
    <col min="775" max="775" width="8.7109375" style="158" bestFit="1" customWidth="1"/>
    <col min="776" max="776" width="10.42578125" style="158" bestFit="1" customWidth="1"/>
    <col min="777" max="777" width="9.42578125" style="158" bestFit="1" customWidth="1"/>
    <col min="778" max="778" width="11.28515625" style="158" bestFit="1" customWidth="1"/>
    <col min="779" max="779" width="10.140625" style="158" bestFit="1" customWidth="1"/>
    <col min="780" max="782" width="11.42578125" style="158"/>
    <col min="783" max="783" width="7" style="158" bestFit="1" customWidth="1"/>
    <col min="784" max="784" width="8.5703125" style="158" customWidth="1"/>
    <col min="785" max="1024" width="11.42578125" style="158"/>
    <col min="1025" max="1025" width="5.28515625" style="158" customWidth="1"/>
    <col min="1026" max="1026" width="28.28515625" style="158" customWidth="1"/>
    <col min="1027" max="1027" width="15.7109375" style="158" customWidth="1"/>
    <col min="1028" max="1028" width="11.42578125" style="158"/>
    <col min="1029" max="1029" width="9.28515625" style="158" customWidth="1"/>
    <col min="1030" max="1030" width="8.85546875" style="158" bestFit="1" customWidth="1"/>
    <col min="1031" max="1031" width="8.7109375" style="158" bestFit="1" customWidth="1"/>
    <col min="1032" max="1032" width="10.42578125" style="158" bestFit="1" customWidth="1"/>
    <col min="1033" max="1033" width="9.42578125" style="158" bestFit="1" customWidth="1"/>
    <col min="1034" max="1034" width="11.28515625" style="158" bestFit="1" customWidth="1"/>
    <col min="1035" max="1035" width="10.140625" style="158" bestFit="1" customWidth="1"/>
    <col min="1036" max="1038" width="11.42578125" style="158"/>
    <col min="1039" max="1039" width="7" style="158" bestFit="1" customWidth="1"/>
    <col min="1040" max="1040" width="8.5703125" style="158" customWidth="1"/>
    <col min="1041" max="1280" width="11.42578125" style="158"/>
    <col min="1281" max="1281" width="5.28515625" style="158" customWidth="1"/>
    <col min="1282" max="1282" width="28.28515625" style="158" customWidth="1"/>
    <col min="1283" max="1283" width="15.7109375" style="158" customWidth="1"/>
    <col min="1284" max="1284" width="11.42578125" style="158"/>
    <col min="1285" max="1285" width="9.28515625" style="158" customWidth="1"/>
    <col min="1286" max="1286" width="8.85546875" style="158" bestFit="1" customWidth="1"/>
    <col min="1287" max="1287" width="8.7109375" style="158" bestFit="1" customWidth="1"/>
    <col min="1288" max="1288" width="10.42578125" style="158" bestFit="1" customWidth="1"/>
    <col min="1289" max="1289" width="9.42578125" style="158" bestFit="1" customWidth="1"/>
    <col min="1290" max="1290" width="11.28515625" style="158" bestFit="1" customWidth="1"/>
    <col min="1291" max="1291" width="10.140625" style="158" bestFit="1" customWidth="1"/>
    <col min="1292" max="1294" width="11.42578125" style="158"/>
    <col min="1295" max="1295" width="7" style="158" bestFit="1" customWidth="1"/>
    <col min="1296" max="1296" width="8.5703125" style="158" customWidth="1"/>
    <col min="1297" max="1536" width="11.42578125" style="158"/>
    <col min="1537" max="1537" width="5.28515625" style="158" customWidth="1"/>
    <col min="1538" max="1538" width="28.28515625" style="158" customWidth="1"/>
    <col min="1539" max="1539" width="15.7109375" style="158" customWidth="1"/>
    <col min="1540" max="1540" width="11.42578125" style="158"/>
    <col min="1541" max="1541" width="9.28515625" style="158" customWidth="1"/>
    <col min="1542" max="1542" width="8.85546875" style="158" bestFit="1" customWidth="1"/>
    <col min="1543" max="1543" width="8.7109375" style="158" bestFit="1" customWidth="1"/>
    <col min="1544" max="1544" width="10.42578125" style="158" bestFit="1" customWidth="1"/>
    <col min="1545" max="1545" width="9.42578125" style="158" bestFit="1" customWidth="1"/>
    <col min="1546" max="1546" width="11.28515625" style="158" bestFit="1" customWidth="1"/>
    <col min="1547" max="1547" width="10.140625" style="158" bestFit="1" customWidth="1"/>
    <col min="1548" max="1550" width="11.42578125" style="158"/>
    <col min="1551" max="1551" width="7" style="158" bestFit="1" customWidth="1"/>
    <col min="1552" max="1552" width="8.5703125" style="158" customWidth="1"/>
    <col min="1553" max="1792" width="11.42578125" style="158"/>
    <col min="1793" max="1793" width="5.28515625" style="158" customWidth="1"/>
    <col min="1794" max="1794" width="28.28515625" style="158" customWidth="1"/>
    <col min="1795" max="1795" width="15.7109375" style="158" customWidth="1"/>
    <col min="1796" max="1796" width="11.42578125" style="158"/>
    <col min="1797" max="1797" width="9.28515625" style="158" customWidth="1"/>
    <col min="1798" max="1798" width="8.85546875" style="158" bestFit="1" customWidth="1"/>
    <col min="1799" max="1799" width="8.7109375" style="158" bestFit="1" customWidth="1"/>
    <col min="1800" max="1800" width="10.42578125" style="158" bestFit="1" customWidth="1"/>
    <col min="1801" max="1801" width="9.42578125" style="158" bestFit="1" customWidth="1"/>
    <col min="1802" max="1802" width="11.28515625" style="158" bestFit="1" customWidth="1"/>
    <col min="1803" max="1803" width="10.140625" style="158" bestFit="1" customWidth="1"/>
    <col min="1804" max="1806" width="11.42578125" style="158"/>
    <col min="1807" max="1807" width="7" style="158" bestFit="1" customWidth="1"/>
    <col min="1808" max="1808" width="8.5703125" style="158" customWidth="1"/>
    <col min="1809" max="2048" width="11.42578125" style="158"/>
    <col min="2049" max="2049" width="5.28515625" style="158" customWidth="1"/>
    <col min="2050" max="2050" width="28.28515625" style="158" customWidth="1"/>
    <col min="2051" max="2051" width="15.7109375" style="158" customWidth="1"/>
    <col min="2052" max="2052" width="11.42578125" style="158"/>
    <col min="2053" max="2053" width="9.28515625" style="158" customWidth="1"/>
    <col min="2054" max="2054" width="8.85546875" style="158" bestFit="1" customWidth="1"/>
    <col min="2055" max="2055" width="8.7109375" style="158" bestFit="1" customWidth="1"/>
    <col min="2056" max="2056" width="10.42578125" style="158" bestFit="1" customWidth="1"/>
    <col min="2057" max="2057" width="9.42578125" style="158" bestFit="1" customWidth="1"/>
    <col min="2058" max="2058" width="11.28515625" style="158" bestFit="1" customWidth="1"/>
    <col min="2059" max="2059" width="10.140625" style="158" bestFit="1" customWidth="1"/>
    <col min="2060" max="2062" width="11.42578125" style="158"/>
    <col min="2063" max="2063" width="7" style="158" bestFit="1" customWidth="1"/>
    <col min="2064" max="2064" width="8.5703125" style="158" customWidth="1"/>
    <col min="2065" max="2304" width="11.42578125" style="158"/>
    <col min="2305" max="2305" width="5.28515625" style="158" customWidth="1"/>
    <col min="2306" max="2306" width="28.28515625" style="158" customWidth="1"/>
    <col min="2307" max="2307" width="15.7109375" style="158" customWidth="1"/>
    <col min="2308" max="2308" width="11.42578125" style="158"/>
    <col min="2309" max="2309" width="9.28515625" style="158" customWidth="1"/>
    <col min="2310" max="2310" width="8.85546875" style="158" bestFit="1" customWidth="1"/>
    <col min="2311" max="2311" width="8.7109375" style="158" bestFit="1" customWidth="1"/>
    <col min="2312" max="2312" width="10.42578125" style="158" bestFit="1" customWidth="1"/>
    <col min="2313" max="2313" width="9.42578125" style="158" bestFit="1" customWidth="1"/>
    <col min="2314" max="2314" width="11.28515625" style="158" bestFit="1" customWidth="1"/>
    <col min="2315" max="2315" width="10.140625" style="158" bestFit="1" customWidth="1"/>
    <col min="2316" max="2318" width="11.42578125" style="158"/>
    <col min="2319" max="2319" width="7" style="158" bestFit="1" customWidth="1"/>
    <col min="2320" max="2320" width="8.5703125" style="158" customWidth="1"/>
    <col min="2321" max="2560" width="11.42578125" style="158"/>
    <col min="2561" max="2561" width="5.28515625" style="158" customWidth="1"/>
    <col min="2562" max="2562" width="28.28515625" style="158" customWidth="1"/>
    <col min="2563" max="2563" width="15.7109375" style="158" customWidth="1"/>
    <col min="2564" max="2564" width="11.42578125" style="158"/>
    <col min="2565" max="2565" width="9.28515625" style="158" customWidth="1"/>
    <col min="2566" max="2566" width="8.85546875" style="158" bestFit="1" customWidth="1"/>
    <col min="2567" max="2567" width="8.7109375" style="158" bestFit="1" customWidth="1"/>
    <col min="2568" max="2568" width="10.42578125" style="158" bestFit="1" customWidth="1"/>
    <col min="2569" max="2569" width="9.42578125" style="158" bestFit="1" customWidth="1"/>
    <col min="2570" max="2570" width="11.28515625" style="158" bestFit="1" customWidth="1"/>
    <col min="2571" max="2571" width="10.140625" style="158" bestFit="1" customWidth="1"/>
    <col min="2572" max="2574" width="11.42578125" style="158"/>
    <col min="2575" max="2575" width="7" style="158" bestFit="1" customWidth="1"/>
    <col min="2576" max="2576" width="8.5703125" style="158" customWidth="1"/>
    <col min="2577" max="2816" width="11.42578125" style="158"/>
    <col min="2817" max="2817" width="5.28515625" style="158" customWidth="1"/>
    <col min="2818" max="2818" width="28.28515625" style="158" customWidth="1"/>
    <col min="2819" max="2819" width="15.7109375" style="158" customWidth="1"/>
    <col min="2820" max="2820" width="11.42578125" style="158"/>
    <col min="2821" max="2821" width="9.28515625" style="158" customWidth="1"/>
    <col min="2822" max="2822" width="8.85546875" style="158" bestFit="1" customWidth="1"/>
    <col min="2823" max="2823" width="8.7109375" style="158" bestFit="1" customWidth="1"/>
    <col min="2824" max="2824" width="10.42578125" style="158" bestFit="1" customWidth="1"/>
    <col min="2825" max="2825" width="9.42578125" style="158" bestFit="1" customWidth="1"/>
    <col min="2826" max="2826" width="11.28515625" style="158" bestFit="1" customWidth="1"/>
    <col min="2827" max="2827" width="10.140625" style="158" bestFit="1" customWidth="1"/>
    <col min="2828" max="2830" width="11.42578125" style="158"/>
    <col min="2831" max="2831" width="7" style="158" bestFit="1" customWidth="1"/>
    <col min="2832" max="2832" width="8.5703125" style="158" customWidth="1"/>
    <col min="2833" max="3072" width="11.42578125" style="158"/>
    <col min="3073" max="3073" width="5.28515625" style="158" customWidth="1"/>
    <col min="3074" max="3074" width="28.28515625" style="158" customWidth="1"/>
    <col min="3075" max="3075" width="15.7109375" style="158" customWidth="1"/>
    <col min="3076" max="3076" width="11.42578125" style="158"/>
    <col min="3077" max="3077" width="9.28515625" style="158" customWidth="1"/>
    <col min="3078" max="3078" width="8.85546875" style="158" bestFit="1" customWidth="1"/>
    <col min="3079" max="3079" width="8.7109375" style="158" bestFit="1" customWidth="1"/>
    <col min="3080" max="3080" width="10.42578125" style="158" bestFit="1" customWidth="1"/>
    <col min="3081" max="3081" width="9.42578125" style="158" bestFit="1" customWidth="1"/>
    <col min="3082" max="3082" width="11.28515625" style="158" bestFit="1" customWidth="1"/>
    <col min="3083" max="3083" width="10.140625" style="158" bestFit="1" customWidth="1"/>
    <col min="3084" max="3086" width="11.42578125" style="158"/>
    <col min="3087" max="3087" width="7" style="158" bestFit="1" customWidth="1"/>
    <col min="3088" max="3088" width="8.5703125" style="158" customWidth="1"/>
    <col min="3089" max="3328" width="11.42578125" style="158"/>
    <col min="3329" max="3329" width="5.28515625" style="158" customWidth="1"/>
    <col min="3330" max="3330" width="28.28515625" style="158" customWidth="1"/>
    <col min="3331" max="3331" width="15.7109375" style="158" customWidth="1"/>
    <col min="3332" max="3332" width="11.42578125" style="158"/>
    <col min="3333" max="3333" width="9.28515625" style="158" customWidth="1"/>
    <col min="3334" max="3334" width="8.85546875" style="158" bestFit="1" customWidth="1"/>
    <col min="3335" max="3335" width="8.7109375" style="158" bestFit="1" customWidth="1"/>
    <col min="3336" max="3336" width="10.42578125" style="158" bestFit="1" customWidth="1"/>
    <col min="3337" max="3337" width="9.42578125" style="158" bestFit="1" customWidth="1"/>
    <col min="3338" max="3338" width="11.28515625" style="158" bestFit="1" customWidth="1"/>
    <col min="3339" max="3339" width="10.140625" style="158" bestFit="1" customWidth="1"/>
    <col min="3340" max="3342" width="11.42578125" style="158"/>
    <col min="3343" max="3343" width="7" style="158" bestFit="1" customWidth="1"/>
    <col min="3344" max="3344" width="8.5703125" style="158" customWidth="1"/>
    <col min="3345" max="3584" width="11.42578125" style="158"/>
    <col min="3585" max="3585" width="5.28515625" style="158" customWidth="1"/>
    <col min="3586" max="3586" width="28.28515625" style="158" customWidth="1"/>
    <col min="3587" max="3587" width="15.7109375" style="158" customWidth="1"/>
    <col min="3588" max="3588" width="11.42578125" style="158"/>
    <col min="3589" max="3589" width="9.28515625" style="158" customWidth="1"/>
    <col min="3590" max="3590" width="8.85546875" style="158" bestFit="1" customWidth="1"/>
    <col min="3591" max="3591" width="8.7109375" style="158" bestFit="1" customWidth="1"/>
    <col min="3592" max="3592" width="10.42578125" style="158" bestFit="1" customWidth="1"/>
    <col min="3593" max="3593" width="9.42578125" style="158" bestFit="1" customWidth="1"/>
    <col min="3594" max="3594" width="11.28515625" style="158" bestFit="1" customWidth="1"/>
    <col min="3595" max="3595" width="10.140625" style="158" bestFit="1" customWidth="1"/>
    <col min="3596" max="3598" width="11.42578125" style="158"/>
    <col min="3599" max="3599" width="7" style="158" bestFit="1" customWidth="1"/>
    <col min="3600" max="3600" width="8.5703125" style="158" customWidth="1"/>
    <col min="3601" max="3840" width="11.42578125" style="158"/>
    <col min="3841" max="3841" width="5.28515625" style="158" customWidth="1"/>
    <col min="3842" max="3842" width="28.28515625" style="158" customWidth="1"/>
    <col min="3843" max="3843" width="15.7109375" style="158" customWidth="1"/>
    <col min="3844" max="3844" width="11.42578125" style="158"/>
    <col min="3845" max="3845" width="9.28515625" style="158" customWidth="1"/>
    <col min="3846" max="3846" width="8.85546875" style="158" bestFit="1" customWidth="1"/>
    <col min="3847" max="3847" width="8.7109375" style="158" bestFit="1" customWidth="1"/>
    <col min="3848" max="3848" width="10.42578125" style="158" bestFit="1" customWidth="1"/>
    <col min="3849" max="3849" width="9.42578125" style="158" bestFit="1" customWidth="1"/>
    <col min="3850" max="3850" width="11.28515625" style="158" bestFit="1" customWidth="1"/>
    <col min="3851" max="3851" width="10.140625" style="158" bestFit="1" customWidth="1"/>
    <col min="3852" max="3854" width="11.42578125" style="158"/>
    <col min="3855" max="3855" width="7" style="158" bestFit="1" customWidth="1"/>
    <col min="3856" max="3856" width="8.5703125" style="158" customWidth="1"/>
    <col min="3857" max="4096" width="11.42578125" style="158"/>
    <col min="4097" max="4097" width="5.28515625" style="158" customWidth="1"/>
    <col min="4098" max="4098" width="28.28515625" style="158" customWidth="1"/>
    <col min="4099" max="4099" width="15.7109375" style="158" customWidth="1"/>
    <col min="4100" max="4100" width="11.42578125" style="158"/>
    <col min="4101" max="4101" width="9.28515625" style="158" customWidth="1"/>
    <col min="4102" max="4102" width="8.85546875" style="158" bestFit="1" customWidth="1"/>
    <col min="4103" max="4103" width="8.7109375" style="158" bestFit="1" customWidth="1"/>
    <col min="4104" max="4104" width="10.42578125" style="158" bestFit="1" customWidth="1"/>
    <col min="4105" max="4105" width="9.42578125" style="158" bestFit="1" customWidth="1"/>
    <col min="4106" max="4106" width="11.28515625" style="158" bestFit="1" customWidth="1"/>
    <col min="4107" max="4107" width="10.140625" style="158" bestFit="1" customWidth="1"/>
    <col min="4108" max="4110" width="11.42578125" style="158"/>
    <col min="4111" max="4111" width="7" style="158" bestFit="1" customWidth="1"/>
    <col min="4112" max="4112" width="8.5703125" style="158" customWidth="1"/>
    <col min="4113" max="4352" width="11.42578125" style="158"/>
    <col min="4353" max="4353" width="5.28515625" style="158" customWidth="1"/>
    <col min="4354" max="4354" width="28.28515625" style="158" customWidth="1"/>
    <col min="4355" max="4355" width="15.7109375" style="158" customWidth="1"/>
    <col min="4356" max="4356" width="11.42578125" style="158"/>
    <col min="4357" max="4357" width="9.28515625" style="158" customWidth="1"/>
    <col min="4358" max="4358" width="8.85546875" style="158" bestFit="1" customWidth="1"/>
    <col min="4359" max="4359" width="8.7109375" style="158" bestFit="1" customWidth="1"/>
    <col min="4360" max="4360" width="10.42578125" style="158" bestFit="1" customWidth="1"/>
    <col min="4361" max="4361" width="9.42578125" style="158" bestFit="1" customWidth="1"/>
    <col min="4362" max="4362" width="11.28515625" style="158" bestFit="1" customWidth="1"/>
    <col min="4363" max="4363" width="10.140625" style="158" bestFit="1" customWidth="1"/>
    <col min="4364" max="4366" width="11.42578125" style="158"/>
    <col min="4367" max="4367" width="7" style="158" bestFit="1" customWidth="1"/>
    <col min="4368" max="4368" width="8.5703125" style="158" customWidth="1"/>
    <col min="4369" max="4608" width="11.42578125" style="158"/>
    <col min="4609" max="4609" width="5.28515625" style="158" customWidth="1"/>
    <col min="4610" max="4610" width="28.28515625" style="158" customWidth="1"/>
    <col min="4611" max="4611" width="15.7109375" style="158" customWidth="1"/>
    <col min="4612" max="4612" width="11.42578125" style="158"/>
    <col min="4613" max="4613" width="9.28515625" style="158" customWidth="1"/>
    <col min="4614" max="4614" width="8.85546875" style="158" bestFit="1" customWidth="1"/>
    <col min="4615" max="4615" width="8.7109375" style="158" bestFit="1" customWidth="1"/>
    <col min="4616" max="4616" width="10.42578125" style="158" bestFit="1" customWidth="1"/>
    <col min="4617" max="4617" width="9.42578125" style="158" bestFit="1" customWidth="1"/>
    <col min="4618" max="4618" width="11.28515625" style="158" bestFit="1" customWidth="1"/>
    <col min="4619" max="4619" width="10.140625" style="158" bestFit="1" customWidth="1"/>
    <col min="4620" max="4622" width="11.42578125" style="158"/>
    <col min="4623" max="4623" width="7" style="158" bestFit="1" customWidth="1"/>
    <col min="4624" max="4624" width="8.5703125" style="158" customWidth="1"/>
    <col min="4625" max="4864" width="11.42578125" style="158"/>
    <col min="4865" max="4865" width="5.28515625" style="158" customWidth="1"/>
    <col min="4866" max="4866" width="28.28515625" style="158" customWidth="1"/>
    <col min="4867" max="4867" width="15.7109375" style="158" customWidth="1"/>
    <col min="4868" max="4868" width="11.42578125" style="158"/>
    <col min="4869" max="4869" width="9.28515625" style="158" customWidth="1"/>
    <col min="4870" max="4870" width="8.85546875" style="158" bestFit="1" customWidth="1"/>
    <col min="4871" max="4871" width="8.7109375" style="158" bestFit="1" customWidth="1"/>
    <col min="4872" max="4872" width="10.42578125" style="158" bestFit="1" customWidth="1"/>
    <col min="4873" max="4873" width="9.42578125" style="158" bestFit="1" customWidth="1"/>
    <col min="4874" max="4874" width="11.28515625" style="158" bestFit="1" customWidth="1"/>
    <col min="4875" max="4875" width="10.140625" style="158" bestFit="1" customWidth="1"/>
    <col min="4876" max="4878" width="11.42578125" style="158"/>
    <col min="4879" max="4879" width="7" style="158" bestFit="1" customWidth="1"/>
    <col min="4880" max="4880" width="8.5703125" style="158" customWidth="1"/>
    <col min="4881" max="5120" width="11.42578125" style="158"/>
    <col min="5121" max="5121" width="5.28515625" style="158" customWidth="1"/>
    <col min="5122" max="5122" width="28.28515625" style="158" customWidth="1"/>
    <col min="5123" max="5123" width="15.7109375" style="158" customWidth="1"/>
    <col min="5124" max="5124" width="11.42578125" style="158"/>
    <col min="5125" max="5125" width="9.28515625" style="158" customWidth="1"/>
    <col min="5126" max="5126" width="8.85546875" style="158" bestFit="1" customWidth="1"/>
    <col min="5127" max="5127" width="8.7109375" style="158" bestFit="1" customWidth="1"/>
    <col min="5128" max="5128" width="10.42578125" style="158" bestFit="1" customWidth="1"/>
    <col min="5129" max="5129" width="9.42578125" style="158" bestFit="1" customWidth="1"/>
    <col min="5130" max="5130" width="11.28515625" style="158" bestFit="1" customWidth="1"/>
    <col min="5131" max="5131" width="10.140625" style="158" bestFit="1" customWidth="1"/>
    <col min="5132" max="5134" width="11.42578125" style="158"/>
    <col min="5135" max="5135" width="7" style="158" bestFit="1" customWidth="1"/>
    <col min="5136" max="5136" width="8.5703125" style="158" customWidth="1"/>
    <col min="5137" max="5376" width="11.42578125" style="158"/>
    <col min="5377" max="5377" width="5.28515625" style="158" customWidth="1"/>
    <col min="5378" max="5378" width="28.28515625" style="158" customWidth="1"/>
    <col min="5379" max="5379" width="15.7109375" style="158" customWidth="1"/>
    <col min="5380" max="5380" width="11.42578125" style="158"/>
    <col min="5381" max="5381" width="9.28515625" style="158" customWidth="1"/>
    <col min="5382" max="5382" width="8.85546875" style="158" bestFit="1" customWidth="1"/>
    <col min="5383" max="5383" width="8.7109375" style="158" bestFit="1" customWidth="1"/>
    <col min="5384" max="5384" width="10.42578125" style="158" bestFit="1" customWidth="1"/>
    <col min="5385" max="5385" width="9.42578125" style="158" bestFit="1" customWidth="1"/>
    <col min="5386" max="5386" width="11.28515625" style="158" bestFit="1" customWidth="1"/>
    <col min="5387" max="5387" width="10.140625" style="158" bestFit="1" customWidth="1"/>
    <col min="5388" max="5390" width="11.42578125" style="158"/>
    <col min="5391" max="5391" width="7" style="158" bestFit="1" customWidth="1"/>
    <col min="5392" max="5392" width="8.5703125" style="158" customWidth="1"/>
    <col min="5393" max="5632" width="11.42578125" style="158"/>
    <col min="5633" max="5633" width="5.28515625" style="158" customWidth="1"/>
    <col min="5634" max="5634" width="28.28515625" style="158" customWidth="1"/>
    <col min="5635" max="5635" width="15.7109375" style="158" customWidth="1"/>
    <col min="5636" max="5636" width="11.42578125" style="158"/>
    <col min="5637" max="5637" width="9.28515625" style="158" customWidth="1"/>
    <col min="5638" max="5638" width="8.85546875" style="158" bestFit="1" customWidth="1"/>
    <col min="5639" max="5639" width="8.7109375" style="158" bestFit="1" customWidth="1"/>
    <col min="5640" max="5640" width="10.42578125" style="158" bestFit="1" customWidth="1"/>
    <col min="5641" max="5641" width="9.42578125" style="158" bestFit="1" customWidth="1"/>
    <col min="5642" max="5642" width="11.28515625" style="158" bestFit="1" customWidth="1"/>
    <col min="5643" max="5643" width="10.140625" style="158" bestFit="1" customWidth="1"/>
    <col min="5644" max="5646" width="11.42578125" style="158"/>
    <col min="5647" max="5647" width="7" style="158" bestFit="1" customWidth="1"/>
    <col min="5648" max="5648" width="8.5703125" style="158" customWidth="1"/>
    <col min="5649" max="5888" width="11.42578125" style="158"/>
    <col min="5889" max="5889" width="5.28515625" style="158" customWidth="1"/>
    <col min="5890" max="5890" width="28.28515625" style="158" customWidth="1"/>
    <col min="5891" max="5891" width="15.7109375" style="158" customWidth="1"/>
    <col min="5892" max="5892" width="11.42578125" style="158"/>
    <col min="5893" max="5893" width="9.28515625" style="158" customWidth="1"/>
    <col min="5894" max="5894" width="8.85546875" style="158" bestFit="1" customWidth="1"/>
    <col min="5895" max="5895" width="8.7109375" style="158" bestFit="1" customWidth="1"/>
    <col min="5896" max="5896" width="10.42578125" style="158" bestFit="1" customWidth="1"/>
    <col min="5897" max="5897" width="9.42578125" style="158" bestFit="1" customWidth="1"/>
    <col min="5898" max="5898" width="11.28515625" style="158" bestFit="1" customWidth="1"/>
    <col min="5899" max="5899" width="10.140625" style="158" bestFit="1" customWidth="1"/>
    <col min="5900" max="5902" width="11.42578125" style="158"/>
    <col min="5903" max="5903" width="7" style="158" bestFit="1" customWidth="1"/>
    <col min="5904" max="5904" width="8.5703125" style="158" customWidth="1"/>
    <col min="5905" max="6144" width="11.42578125" style="158"/>
    <col min="6145" max="6145" width="5.28515625" style="158" customWidth="1"/>
    <col min="6146" max="6146" width="28.28515625" style="158" customWidth="1"/>
    <col min="6147" max="6147" width="15.7109375" style="158" customWidth="1"/>
    <col min="6148" max="6148" width="11.42578125" style="158"/>
    <col min="6149" max="6149" width="9.28515625" style="158" customWidth="1"/>
    <col min="6150" max="6150" width="8.85546875" style="158" bestFit="1" customWidth="1"/>
    <col min="6151" max="6151" width="8.7109375" style="158" bestFit="1" customWidth="1"/>
    <col min="6152" max="6152" width="10.42578125" style="158" bestFit="1" customWidth="1"/>
    <col min="6153" max="6153" width="9.42578125" style="158" bestFit="1" customWidth="1"/>
    <col min="6154" max="6154" width="11.28515625" style="158" bestFit="1" customWidth="1"/>
    <col min="6155" max="6155" width="10.140625" style="158" bestFit="1" customWidth="1"/>
    <col min="6156" max="6158" width="11.42578125" style="158"/>
    <col min="6159" max="6159" width="7" style="158" bestFit="1" customWidth="1"/>
    <col min="6160" max="6160" width="8.5703125" style="158" customWidth="1"/>
    <col min="6161" max="6400" width="11.42578125" style="158"/>
    <col min="6401" max="6401" width="5.28515625" style="158" customWidth="1"/>
    <col min="6402" max="6402" width="28.28515625" style="158" customWidth="1"/>
    <col min="6403" max="6403" width="15.7109375" style="158" customWidth="1"/>
    <col min="6404" max="6404" width="11.42578125" style="158"/>
    <col min="6405" max="6405" width="9.28515625" style="158" customWidth="1"/>
    <col min="6406" max="6406" width="8.85546875" style="158" bestFit="1" customWidth="1"/>
    <col min="6407" max="6407" width="8.7109375" style="158" bestFit="1" customWidth="1"/>
    <col min="6408" max="6408" width="10.42578125" style="158" bestFit="1" customWidth="1"/>
    <col min="6409" max="6409" width="9.42578125" style="158" bestFit="1" customWidth="1"/>
    <col min="6410" max="6410" width="11.28515625" style="158" bestFit="1" customWidth="1"/>
    <col min="6411" max="6411" width="10.140625" style="158" bestFit="1" customWidth="1"/>
    <col min="6412" max="6414" width="11.42578125" style="158"/>
    <col min="6415" max="6415" width="7" style="158" bestFit="1" customWidth="1"/>
    <col min="6416" max="6416" width="8.5703125" style="158" customWidth="1"/>
    <col min="6417" max="6656" width="11.42578125" style="158"/>
    <col min="6657" max="6657" width="5.28515625" style="158" customWidth="1"/>
    <col min="6658" max="6658" width="28.28515625" style="158" customWidth="1"/>
    <col min="6659" max="6659" width="15.7109375" style="158" customWidth="1"/>
    <col min="6660" max="6660" width="11.42578125" style="158"/>
    <col min="6661" max="6661" width="9.28515625" style="158" customWidth="1"/>
    <col min="6662" max="6662" width="8.85546875" style="158" bestFit="1" customWidth="1"/>
    <col min="6663" max="6663" width="8.7109375" style="158" bestFit="1" customWidth="1"/>
    <col min="6664" max="6664" width="10.42578125" style="158" bestFit="1" customWidth="1"/>
    <col min="6665" max="6665" width="9.42578125" style="158" bestFit="1" customWidth="1"/>
    <col min="6666" max="6666" width="11.28515625" style="158" bestFit="1" customWidth="1"/>
    <col min="6667" max="6667" width="10.140625" style="158" bestFit="1" customWidth="1"/>
    <col min="6668" max="6670" width="11.42578125" style="158"/>
    <col min="6671" max="6671" width="7" style="158" bestFit="1" customWidth="1"/>
    <col min="6672" max="6672" width="8.5703125" style="158" customWidth="1"/>
    <col min="6673" max="6912" width="11.42578125" style="158"/>
    <col min="6913" max="6913" width="5.28515625" style="158" customWidth="1"/>
    <col min="6914" max="6914" width="28.28515625" style="158" customWidth="1"/>
    <col min="6915" max="6915" width="15.7109375" style="158" customWidth="1"/>
    <col min="6916" max="6916" width="11.42578125" style="158"/>
    <col min="6917" max="6917" width="9.28515625" style="158" customWidth="1"/>
    <col min="6918" max="6918" width="8.85546875" style="158" bestFit="1" customWidth="1"/>
    <col min="6919" max="6919" width="8.7109375" style="158" bestFit="1" customWidth="1"/>
    <col min="6920" max="6920" width="10.42578125" style="158" bestFit="1" customWidth="1"/>
    <col min="6921" max="6921" width="9.42578125" style="158" bestFit="1" customWidth="1"/>
    <col min="6922" max="6922" width="11.28515625" style="158" bestFit="1" customWidth="1"/>
    <col min="6923" max="6923" width="10.140625" style="158" bestFit="1" customWidth="1"/>
    <col min="6924" max="6926" width="11.42578125" style="158"/>
    <col min="6927" max="6927" width="7" style="158" bestFit="1" customWidth="1"/>
    <col min="6928" max="6928" width="8.5703125" style="158" customWidth="1"/>
    <col min="6929" max="7168" width="11.42578125" style="158"/>
    <col min="7169" max="7169" width="5.28515625" style="158" customWidth="1"/>
    <col min="7170" max="7170" width="28.28515625" style="158" customWidth="1"/>
    <col min="7171" max="7171" width="15.7109375" style="158" customWidth="1"/>
    <col min="7172" max="7172" width="11.42578125" style="158"/>
    <col min="7173" max="7173" width="9.28515625" style="158" customWidth="1"/>
    <col min="7174" max="7174" width="8.85546875" style="158" bestFit="1" customWidth="1"/>
    <col min="7175" max="7175" width="8.7109375" style="158" bestFit="1" customWidth="1"/>
    <col min="7176" max="7176" width="10.42578125" style="158" bestFit="1" customWidth="1"/>
    <col min="7177" max="7177" width="9.42578125" style="158" bestFit="1" customWidth="1"/>
    <col min="7178" max="7178" width="11.28515625" style="158" bestFit="1" customWidth="1"/>
    <col min="7179" max="7179" width="10.140625" style="158" bestFit="1" customWidth="1"/>
    <col min="7180" max="7182" width="11.42578125" style="158"/>
    <col min="7183" max="7183" width="7" style="158" bestFit="1" customWidth="1"/>
    <col min="7184" max="7184" width="8.5703125" style="158" customWidth="1"/>
    <col min="7185" max="7424" width="11.42578125" style="158"/>
    <col min="7425" max="7425" width="5.28515625" style="158" customWidth="1"/>
    <col min="7426" max="7426" width="28.28515625" style="158" customWidth="1"/>
    <col min="7427" max="7427" width="15.7109375" style="158" customWidth="1"/>
    <col min="7428" max="7428" width="11.42578125" style="158"/>
    <col min="7429" max="7429" width="9.28515625" style="158" customWidth="1"/>
    <col min="7430" max="7430" width="8.85546875" style="158" bestFit="1" customWidth="1"/>
    <col min="7431" max="7431" width="8.7109375" style="158" bestFit="1" customWidth="1"/>
    <col min="7432" max="7432" width="10.42578125" style="158" bestFit="1" customWidth="1"/>
    <col min="7433" max="7433" width="9.42578125" style="158" bestFit="1" customWidth="1"/>
    <col min="7434" max="7434" width="11.28515625" style="158" bestFit="1" customWidth="1"/>
    <col min="7435" max="7435" width="10.140625" style="158" bestFit="1" customWidth="1"/>
    <col min="7436" max="7438" width="11.42578125" style="158"/>
    <col min="7439" max="7439" width="7" style="158" bestFit="1" customWidth="1"/>
    <col min="7440" max="7440" width="8.5703125" style="158" customWidth="1"/>
    <col min="7441" max="7680" width="11.42578125" style="158"/>
    <col min="7681" max="7681" width="5.28515625" style="158" customWidth="1"/>
    <col min="7682" max="7682" width="28.28515625" style="158" customWidth="1"/>
    <col min="7683" max="7683" width="15.7109375" style="158" customWidth="1"/>
    <col min="7684" max="7684" width="11.42578125" style="158"/>
    <col min="7685" max="7685" width="9.28515625" style="158" customWidth="1"/>
    <col min="7686" max="7686" width="8.85546875" style="158" bestFit="1" customWidth="1"/>
    <col min="7687" max="7687" width="8.7109375" style="158" bestFit="1" customWidth="1"/>
    <col min="7688" max="7688" width="10.42578125" style="158" bestFit="1" customWidth="1"/>
    <col min="7689" max="7689" width="9.42578125" style="158" bestFit="1" customWidth="1"/>
    <col min="7690" max="7690" width="11.28515625" style="158" bestFit="1" customWidth="1"/>
    <col min="7691" max="7691" width="10.140625" style="158" bestFit="1" customWidth="1"/>
    <col min="7692" max="7694" width="11.42578125" style="158"/>
    <col min="7695" max="7695" width="7" style="158" bestFit="1" customWidth="1"/>
    <col min="7696" max="7696" width="8.5703125" style="158" customWidth="1"/>
    <col min="7697" max="7936" width="11.42578125" style="158"/>
    <col min="7937" max="7937" width="5.28515625" style="158" customWidth="1"/>
    <col min="7938" max="7938" width="28.28515625" style="158" customWidth="1"/>
    <col min="7939" max="7939" width="15.7109375" style="158" customWidth="1"/>
    <col min="7940" max="7940" width="11.42578125" style="158"/>
    <col min="7941" max="7941" width="9.28515625" style="158" customWidth="1"/>
    <col min="7942" max="7942" width="8.85546875" style="158" bestFit="1" customWidth="1"/>
    <col min="7943" max="7943" width="8.7109375" style="158" bestFit="1" customWidth="1"/>
    <col min="7944" max="7944" width="10.42578125" style="158" bestFit="1" customWidth="1"/>
    <col min="7945" max="7945" width="9.42578125" style="158" bestFit="1" customWidth="1"/>
    <col min="7946" max="7946" width="11.28515625" style="158" bestFit="1" customWidth="1"/>
    <col min="7947" max="7947" width="10.140625" style="158" bestFit="1" customWidth="1"/>
    <col min="7948" max="7950" width="11.42578125" style="158"/>
    <col min="7951" max="7951" width="7" style="158" bestFit="1" customWidth="1"/>
    <col min="7952" max="7952" width="8.5703125" style="158" customWidth="1"/>
    <col min="7953" max="8192" width="11.42578125" style="158"/>
    <col min="8193" max="8193" width="5.28515625" style="158" customWidth="1"/>
    <col min="8194" max="8194" width="28.28515625" style="158" customWidth="1"/>
    <col min="8195" max="8195" width="15.7109375" style="158" customWidth="1"/>
    <col min="8196" max="8196" width="11.42578125" style="158"/>
    <col min="8197" max="8197" width="9.28515625" style="158" customWidth="1"/>
    <col min="8198" max="8198" width="8.85546875" style="158" bestFit="1" customWidth="1"/>
    <col min="8199" max="8199" width="8.7109375" style="158" bestFit="1" customWidth="1"/>
    <col min="8200" max="8200" width="10.42578125" style="158" bestFit="1" customWidth="1"/>
    <col min="8201" max="8201" width="9.42578125" style="158" bestFit="1" customWidth="1"/>
    <col min="8202" max="8202" width="11.28515625" style="158" bestFit="1" customWidth="1"/>
    <col min="8203" max="8203" width="10.140625" style="158" bestFit="1" customWidth="1"/>
    <col min="8204" max="8206" width="11.42578125" style="158"/>
    <col min="8207" max="8207" width="7" style="158" bestFit="1" customWidth="1"/>
    <col min="8208" max="8208" width="8.5703125" style="158" customWidth="1"/>
    <col min="8209" max="8448" width="11.42578125" style="158"/>
    <col min="8449" max="8449" width="5.28515625" style="158" customWidth="1"/>
    <col min="8450" max="8450" width="28.28515625" style="158" customWidth="1"/>
    <col min="8451" max="8451" width="15.7109375" style="158" customWidth="1"/>
    <col min="8452" max="8452" width="11.42578125" style="158"/>
    <col min="8453" max="8453" width="9.28515625" style="158" customWidth="1"/>
    <col min="8454" max="8454" width="8.85546875" style="158" bestFit="1" customWidth="1"/>
    <col min="8455" max="8455" width="8.7109375" style="158" bestFit="1" customWidth="1"/>
    <col min="8456" max="8456" width="10.42578125" style="158" bestFit="1" customWidth="1"/>
    <col min="8457" max="8457" width="9.42578125" style="158" bestFit="1" customWidth="1"/>
    <col min="8458" max="8458" width="11.28515625" style="158" bestFit="1" customWidth="1"/>
    <col min="8459" max="8459" width="10.140625" style="158" bestFit="1" customWidth="1"/>
    <col min="8460" max="8462" width="11.42578125" style="158"/>
    <col min="8463" max="8463" width="7" style="158" bestFit="1" customWidth="1"/>
    <col min="8464" max="8464" width="8.5703125" style="158" customWidth="1"/>
    <col min="8465" max="8704" width="11.42578125" style="158"/>
    <col min="8705" max="8705" width="5.28515625" style="158" customWidth="1"/>
    <col min="8706" max="8706" width="28.28515625" style="158" customWidth="1"/>
    <col min="8707" max="8707" width="15.7109375" style="158" customWidth="1"/>
    <col min="8708" max="8708" width="11.42578125" style="158"/>
    <col min="8709" max="8709" width="9.28515625" style="158" customWidth="1"/>
    <col min="8710" max="8710" width="8.85546875" style="158" bestFit="1" customWidth="1"/>
    <col min="8711" max="8711" width="8.7109375" style="158" bestFit="1" customWidth="1"/>
    <col min="8712" max="8712" width="10.42578125" style="158" bestFit="1" customWidth="1"/>
    <col min="8713" max="8713" width="9.42578125" style="158" bestFit="1" customWidth="1"/>
    <col min="8714" max="8714" width="11.28515625" style="158" bestFit="1" customWidth="1"/>
    <col min="8715" max="8715" width="10.140625" style="158" bestFit="1" customWidth="1"/>
    <col min="8716" max="8718" width="11.42578125" style="158"/>
    <col min="8719" max="8719" width="7" style="158" bestFit="1" customWidth="1"/>
    <col min="8720" max="8720" width="8.5703125" style="158" customWidth="1"/>
    <col min="8721" max="8960" width="11.42578125" style="158"/>
    <col min="8961" max="8961" width="5.28515625" style="158" customWidth="1"/>
    <col min="8962" max="8962" width="28.28515625" style="158" customWidth="1"/>
    <col min="8963" max="8963" width="15.7109375" style="158" customWidth="1"/>
    <col min="8964" max="8964" width="11.42578125" style="158"/>
    <col min="8965" max="8965" width="9.28515625" style="158" customWidth="1"/>
    <col min="8966" max="8966" width="8.85546875" style="158" bestFit="1" customWidth="1"/>
    <col min="8967" max="8967" width="8.7109375" style="158" bestFit="1" customWidth="1"/>
    <col min="8968" max="8968" width="10.42578125" style="158" bestFit="1" customWidth="1"/>
    <col min="8969" max="8969" width="9.42578125" style="158" bestFit="1" customWidth="1"/>
    <col min="8970" max="8970" width="11.28515625" style="158" bestFit="1" customWidth="1"/>
    <col min="8971" max="8971" width="10.140625" style="158" bestFit="1" customWidth="1"/>
    <col min="8972" max="8974" width="11.42578125" style="158"/>
    <col min="8975" max="8975" width="7" style="158" bestFit="1" customWidth="1"/>
    <col min="8976" max="8976" width="8.5703125" style="158" customWidth="1"/>
    <col min="8977" max="9216" width="11.42578125" style="158"/>
    <col min="9217" max="9217" width="5.28515625" style="158" customWidth="1"/>
    <col min="9218" max="9218" width="28.28515625" style="158" customWidth="1"/>
    <col min="9219" max="9219" width="15.7109375" style="158" customWidth="1"/>
    <col min="9220" max="9220" width="11.42578125" style="158"/>
    <col min="9221" max="9221" width="9.28515625" style="158" customWidth="1"/>
    <col min="9222" max="9222" width="8.85546875" style="158" bestFit="1" customWidth="1"/>
    <col min="9223" max="9223" width="8.7109375" style="158" bestFit="1" customWidth="1"/>
    <col min="9224" max="9224" width="10.42578125" style="158" bestFit="1" customWidth="1"/>
    <col min="9225" max="9225" width="9.42578125" style="158" bestFit="1" customWidth="1"/>
    <col min="9226" max="9226" width="11.28515625" style="158" bestFit="1" customWidth="1"/>
    <col min="9227" max="9227" width="10.140625" style="158" bestFit="1" customWidth="1"/>
    <col min="9228" max="9230" width="11.42578125" style="158"/>
    <col min="9231" max="9231" width="7" style="158" bestFit="1" customWidth="1"/>
    <col min="9232" max="9232" width="8.5703125" style="158" customWidth="1"/>
    <col min="9233" max="9472" width="11.42578125" style="158"/>
    <col min="9473" max="9473" width="5.28515625" style="158" customWidth="1"/>
    <col min="9474" max="9474" width="28.28515625" style="158" customWidth="1"/>
    <col min="9475" max="9475" width="15.7109375" style="158" customWidth="1"/>
    <col min="9476" max="9476" width="11.42578125" style="158"/>
    <col min="9477" max="9477" width="9.28515625" style="158" customWidth="1"/>
    <col min="9478" max="9478" width="8.85546875" style="158" bestFit="1" customWidth="1"/>
    <col min="9479" max="9479" width="8.7109375" style="158" bestFit="1" customWidth="1"/>
    <col min="9480" max="9480" width="10.42578125" style="158" bestFit="1" customWidth="1"/>
    <col min="9481" max="9481" width="9.42578125" style="158" bestFit="1" customWidth="1"/>
    <col min="9482" max="9482" width="11.28515625" style="158" bestFit="1" customWidth="1"/>
    <col min="9483" max="9483" width="10.140625" style="158" bestFit="1" customWidth="1"/>
    <col min="9484" max="9486" width="11.42578125" style="158"/>
    <col min="9487" max="9487" width="7" style="158" bestFit="1" customWidth="1"/>
    <col min="9488" max="9488" width="8.5703125" style="158" customWidth="1"/>
    <col min="9489" max="9728" width="11.42578125" style="158"/>
    <col min="9729" max="9729" width="5.28515625" style="158" customWidth="1"/>
    <col min="9730" max="9730" width="28.28515625" style="158" customWidth="1"/>
    <col min="9731" max="9731" width="15.7109375" style="158" customWidth="1"/>
    <col min="9732" max="9732" width="11.42578125" style="158"/>
    <col min="9733" max="9733" width="9.28515625" style="158" customWidth="1"/>
    <col min="9734" max="9734" width="8.85546875" style="158" bestFit="1" customWidth="1"/>
    <col min="9735" max="9735" width="8.7109375" style="158" bestFit="1" customWidth="1"/>
    <col min="9736" max="9736" width="10.42578125" style="158" bestFit="1" customWidth="1"/>
    <col min="9737" max="9737" width="9.42578125" style="158" bestFit="1" customWidth="1"/>
    <col min="9738" max="9738" width="11.28515625" style="158" bestFit="1" customWidth="1"/>
    <col min="9739" max="9739" width="10.140625" style="158" bestFit="1" customWidth="1"/>
    <col min="9740" max="9742" width="11.42578125" style="158"/>
    <col min="9743" max="9743" width="7" style="158" bestFit="1" customWidth="1"/>
    <col min="9744" max="9744" width="8.5703125" style="158" customWidth="1"/>
    <col min="9745" max="9984" width="11.42578125" style="158"/>
    <col min="9985" max="9985" width="5.28515625" style="158" customWidth="1"/>
    <col min="9986" max="9986" width="28.28515625" style="158" customWidth="1"/>
    <col min="9987" max="9987" width="15.7109375" style="158" customWidth="1"/>
    <col min="9988" max="9988" width="11.42578125" style="158"/>
    <col min="9989" max="9989" width="9.28515625" style="158" customWidth="1"/>
    <col min="9990" max="9990" width="8.85546875" style="158" bestFit="1" customWidth="1"/>
    <col min="9991" max="9991" width="8.7109375" style="158" bestFit="1" customWidth="1"/>
    <col min="9992" max="9992" width="10.42578125" style="158" bestFit="1" customWidth="1"/>
    <col min="9993" max="9993" width="9.42578125" style="158" bestFit="1" customWidth="1"/>
    <col min="9994" max="9994" width="11.28515625" style="158" bestFit="1" customWidth="1"/>
    <col min="9995" max="9995" width="10.140625" style="158" bestFit="1" customWidth="1"/>
    <col min="9996" max="9998" width="11.42578125" style="158"/>
    <col min="9999" max="9999" width="7" style="158" bestFit="1" customWidth="1"/>
    <col min="10000" max="10000" width="8.5703125" style="158" customWidth="1"/>
    <col min="10001" max="10240" width="11.42578125" style="158"/>
    <col min="10241" max="10241" width="5.28515625" style="158" customWidth="1"/>
    <col min="10242" max="10242" width="28.28515625" style="158" customWidth="1"/>
    <col min="10243" max="10243" width="15.7109375" style="158" customWidth="1"/>
    <col min="10244" max="10244" width="11.42578125" style="158"/>
    <col min="10245" max="10245" width="9.28515625" style="158" customWidth="1"/>
    <col min="10246" max="10246" width="8.85546875" style="158" bestFit="1" customWidth="1"/>
    <col min="10247" max="10247" width="8.7109375" style="158" bestFit="1" customWidth="1"/>
    <col min="10248" max="10248" width="10.42578125" style="158" bestFit="1" customWidth="1"/>
    <col min="10249" max="10249" width="9.42578125" style="158" bestFit="1" customWidth="1"/>
    <col min="10250" max="10250" width="11.28515625" style="158" bestFit="1" customWidth="1"/>
    <col min="10251" max="10251" width="10.140625" style="158" bestFit="1" customWidth="1"/>
    <col min="10252" max="10254" width="11.42578125" style="158"/>
    <col min="10255" max="10255" width="7" style="158" bestFit="1" customWidth="1"/>
    <col min="10256" max="10256" width="8.5703125" style="158" customWidth="1"/>
    <col min="10257" max="10496" width="11.42578125" style="158"/>
    <col min="10497" max="10497" width="5.28515625" style="158" customWidth="1"/>
    <col min="10498" max="10498" width="28.28515625" style="158" customWidth="1"/>
    <col min="10499" max="10499" width="15.7109375" style="158" customWidth="1"/>
    <col min="10500" max="10500" width="11.42578125" style="158"/>
    <col min="10501" max="10501" width="9.28515625" style="158" customWidth="1"/>
    <col min="10502" max="10502" width="8.85546875" style="158" bestFit="1" customWidth="1"/>
    <col min="10503" max="10503" width="8.7109375" style="158" bestFit="1" customWidth="1"/>
    <col min="10504" max="10504" width="10.42578125" style="158" bestFit="1" customWidth="1"/>
    <col min="10505" max="10505" width="9.42578125" style="158" bestFit="1" customWidth="1"/>
    <col min="10506" max="10506" width="11.28515625" style="158" bestFit="1" customWidth="1"/>
    <col min="10507" max="10507" width="10.140625" style="158" bestFit="1" customWidth="1"/>
    <col min="10508" max="10510" width="11.42578125" style="158"/>
    <col min="10511" max="10511" width="7" style="158" bestFit="1" customWidth="1"/>
    <col min="10512" max="10512" width="8.5703125" style="158" customWidth="1"/>
    <col min="10513" max="10752" width="11.42578125" style="158"/>
    <col min="10753" max="10753" width="5.28515625" style="158" customWidth="1"/>
    <col min="10754" max="10754" width="28.28515625" style="158" customWidth="1"/>
    <col min="10755" max="10755" width="15.7109375" style="158" customWidth="1"/>
    <col min="10756" max="10756" width="11.42578125" style="158"/>
    <col min="10757" max="10757" width="9.28515625" style="158" customWidth="1"/>
    <col min="10758" max="10758" width="8.85546875" style="158" bestFit="1" customWidth="1"/>
    <col min="10759" max="10759" width="8.7109375" style="158" bestFit="1" customWidth="1"/>
    <col min="10760" max="10760" width="10.42578125" style="158" bestFit="1" customWidth="1"/>
    <col min="10761" max="10761" width="9.42578125" style="158" bestFit="1" customWidth="1"/>
    <col min="10762" max="10762" width="11.28515625" style="158" bestFit="1" customWidth="1"/>
    <col min="10763" max="10763" width="10.140625" style="158" bestFit="1" customWidth="1"/>
    <col min="10764" max="10766" width="11.42578125" style="158"/>
    <col min="10767" max="10767" width="7" style="158" bestFit="1" customWidth="1"/>
    <col min="10768" max="10768" width="8.5703125" style="158" customWidth="1"/>
    <col min="10769" max="11008" width="11.42578125" style="158"/>
    <col min="11009" max="11009" width="5.28515625" style="158" customWidth="1"/>
    <col min="11010" max="11010" width="28.28515625" style="158" customWidth="1"/>
    <col min="11011" max="11011" width="15.7109375" style="158" customWidth="1"/>
    <col min="11012" max="11012" width="11.42578125" style="158"/>
    <col min="11013" max="11013" width="9.28515625" style="158" customWidth="1"/>
    <col min="11014" max="11014" width="8.85546875" style="158" bestFit="1" customWidth="1"/>
    <col min="11015" max="11015" width="8.7109375" style="158" bestFit="1" customWidth="1"/>
    <col min="11016" max="11016" width="10.42578125" style="158" bestFit="1" customWidth="1"/>
    <col min="11017" max="11017" width="9.42578125" style="158" bestFit="1" customWidth="1"/>
    <col min="11018" max="11018" width="11.28515625" style="158" bestFit="1" customWidth="1"/>
    <col min="11019" max="11019" width="10.140625" style="158" bestFit="1" customWidth="1"/>
    <col min="11020" max="11022" width="11.42578125" style="158"/>
    <col min="11023" max="11023" width="7" style="158" bestFit="1" customWidth="1"/>
    <col min="11024" max="11024" width="8.5703125" style="158" customWidth="1"/>
    <col min="11025" max="11264" width="11.42578125" style="158"/>
    <col min="11265" max="11265" width="5.28515625" style="158" customWidth="1"/>
    <col min="11266" max="11266" width="28.28515625" style="158" customWidth="1"/>
    <col min="11267" max="11267" width="15.7109375" style="158" customWidth="1"/>
    <col min="11268" max="11268" width="11.42578125" style="158"/>
    <col min="11269" max="11269" width="9.28515625" style="158" customWidth="1"/>
    <col min="11270" max="11270" width="8.85546875" style="158" bestFit="1" customWidth="1"/>
    <col min="11271" max="11271" width="8.7109375" style="158" bestFit="1" customWidth="1"/>
    <col min="11272" max="11272" width="10.42578125" style="158" bestFit="1" customWidth="1"/>
    <col min="11273" max="11273" width="9.42578125" style="158" bestFit="1" customWidth="1"/>
    <col min="11274" max="11274" width="11.28515625" style="158" bestFit="1" customWidth="1"/>
    <col min="11275" max="11275" width="10.140625" style="158" bestFit="1" customWidth="1"/>
    <col min="11276" max="11278" width="11.42578125" style="158"/>
    <col min="11279" max="11279" width="7" style="158" bestFit="1" customWidth="1"/>
    <col min="11280" max="11280" width="8.5703125" style="158" customWidth="1"/>
    <col min="11281" max="11520" width="11.42578125" style="158"/>
    <col min="11521" max="11521" width="5.28515625" style="158" customWidth="1"/>
    <col min="11522" max="11522" width="28.28515625" style="158" customWidth="1"/>
    <col min="11523" max="11523" width="15.7109375" style="158" customWidth="1"/>
    <col min="11524" max="11524" width="11.42578125" style="158"/>
    <col min="11525" max="11525" width="9.28515625" style="158" customWidth="1"/>
    <col min="11526" max="11526" width="8.85546875" style="158" bestFit="1" customWidth="1"/>
    <col min="11527" max="11527" width="8.7109375" style="158" bestFit="1" customWidth="1"/>
    <col min="11528" max="11528" width="10.42578125" style="158" bestFit="1" customWidth="1"/>
    <col min="11529" max="11529" width="9.42578125" style="158" bestFit="1" customWidth="1"/>
    <col min="11530" max="11530" width="11.28515625" style="158" bestFit="1" customWidth="1"/>
    <col min="11531" max="11531" width="10.140625" style="158" bestFit="1" customWidth="1"/>
    <col min="11532" max="11534" width="11.42578125" style="158"/>
    <col min="11535" max="11535" width="7" style="158" bestFit="1" customWidth="1"/>
    <col min="11536" max="11536" width="8.5703125" style="158" customWidth="1"/>
    <col min="11537" max="11776" width="11.42578125" style="158"/>
    <col min="11777" max="11777" width="5.28515625" style="158" customWidth="1"/>
    <col min="11778" max="11778" width="28.28515625" style="158" customWidth="1"/>
    <col min="11779" max="11779" width="15.7109375" style="158" customWidth="1"/>
    <col min="11780" max="11780" width="11.42578125" style="158"/>
    <col min="11781" max="11781" width="9.28515625" style="158" customWidth="1"/>
    <col min="11782" max="11782" width="8.85546875" style="158" bestFit="1" customWidth="1"/>
    <col min="11783" max="11783" width="8.7109375" style="158" bestFit="1" customWidth="1"/>
    <col min="11784" max="11784" width="10.42578125" style="158" bestFit="1" customWidth="1"/>
    <col min="11785" max="11785" width="9.42578125" style="158" bestFit="1" customWidth="1"/>
    <col min="11786" max="11786" width="11.28515625" style="158" bestFit="1" customWidth="1"/>
    <col min="11787" max="11787" width="10.140625" style="158" bestFit="1" customWidth="1"/>
    <col min="11788" max="11790" width="11.42578125" style="158"/>
    <col min="11791" max="11791" width="7" style="158" bestFit="1" customWidth="1"/>
    <col min="11792" max="11792" width="8.5703125" style="158" customWidth="1"/>
    <col min="11793" max="12032" width="11.42578125" style="158"/>
    <col min="12033" max="12033" width="5.28515625" style="158" customWidth="1"/>
    <col min="12034" max="12034" width="28.28515625" style="158" customWidth="1"/>
    <col min="12035" max="12035" width="15.7109375" style="158" customWidth="1"/>
    <col min="12036" max="12036" width="11.42578125" style="158"/>
    <col min="12037" max="12037" width="9.28515625" style="158" customWidth="1"/>
    <col min="12038" max="12038" width="8.85546875" style="158" bestFit="1" customWidth="1"/>
    <col min="12039" max="12039" width="8.7109375" style="158" bestFit="1" customWidth="1"/>
    <col min="12040" max="12040" width="10.42578125" style="158" bestFit="1" customWidth="1"/>
    <col min="12041" max="12041" width="9.42578125" style="158" bestFit="1" customWidth="1"/>
    <col min="12042" max="12042" width="11.28515625" style="158" bestFit="1" customWidth="1"/>
    <col min="12043" max="12043" width="10.140625" style="158" bestFit="1" customWidth="1"/>
    <col min="12044" max="12046" width="11.42578125" style="158"/>
    <col min="12047" max="12047" width="7" style="158" bestFit="1" customWidth="1"/>
    <col min="12048" max="12048" width="8.5703125" style="158" customWidth="1"/>
    <col min="12049" max="12288" width="11.42578125" style="158"/>
    <col min="12289" max="12289" width="5.28515625" style="158" customWidth="1"/>
    <col min="12290" max="12290" width="28.28515625" style="158" customWidth="1"/>
    <col min="12291" max="12291" width="15.7109375" style="158" customWidth="1"/>
    <col min="12292" max="12292" width="11.42578125" style="158"/>
    <col min="12293" max="12293" width="9.28515625" style="158" customWidth="1"/>
    <col min="12294" max="12294" width="8.85546875" style="158" bestFit="1" customWidth="1"/>
    <col min="12295" max="12295" width="8.7109375" style="158" bestFit="1" customWidth="1"/>
    <col min="12296" max="12296" width="10.42578125" style="158" bestFit="1" customWidth="1"/>
    <col min="12297" max="12297" width="9.42578125" style="158" bestFit="1" customWidth="1"/>
    <col min="12298" max="12298" width="11.28515625" style="158" bestFit="1" customWidth="1"/>
    <col min="12299" max="12299" width="10.140625" style="158" bestFit="1" customWidth="1"/>
    <col min="12300" max="12302" width="11.42578125" style="158"/>
    <col min="12303" max="12303" width="7" style="158" bestFit="1" customWidth="1"/>
    <col min="12304" max="12304" width="8.5703125" style="158" customWidth="1"/>
    <col min="12305" max="12544" width="11.42578125" style="158"/>
    <col min="12545" max="12545" width="5.28515625" style="158" customWidth="1"/>
    <col min="12546" max="12546" width="28.28515625" style="158" customWidth="1"/>
    <col min="12547" max="12547" width="15.7109375" style="158" customWidth="1"/>
    <col min="12548" max="12548" width="11.42578125" style="158"/>
    <col min="12549" max="12549" width="9.28515625" style="158" customWidth="1"/>
    <col min="12550" max="12550" width="8.85546875" style="158" bestFit="1" customWidth="1"/>
    <col min="12551" max="12551" width="8.7109375" style="158" bestFit="1" customWidth="1"/>
    <col min="12552" max="12552" width="10.42578125" style="158" bestFit="1" customWidth="1"/>
    <col min="12553" max="12553" width="9.42578125" style="158" bestFit="1" customWidth="1"/>
    <col min="12554" max="12554" width="11.28515625" style="158" bestFit="1" customWidth="1"/>
    <col min="12555" max="12555" width="10.140625" style="158" bestFit="1" customWidth="1"/>
    <col min="12556" max="12558" width="11.42578125" style="158"/>
    <col min="12559" max="12559" width="7" style="158" bestFit="1" customWidth="1"/>
    <col min="12560" max="12560" width="8.5703125" style="158" customWidth="1"/>
    <col min="12561" max="12800" width="11.42578125" style="158"/>
    <col min="12801" max="12801" width="5.28515625" style="158" customWidth="1"/>
    <col min="12802" max="12802" width="28.28515625" style="158" customWidth="1"/>
    <col min="12803" max="12803" width="15.7109375" style="158" customWidth="1"/>
    <col min="12804" max="12804" width="11.42578125" style="158"/>
    <col min="12805" max="12805" width="9.28515625" style="158" customWidth="1"/>
    <col min="12806" max="12806" width="8.85546875" style="158" bestFit="1" customWidth="1"/>
    <col min="12807" max="12807" width="8.7109375" style="158" bestFit="1" customWidth="1"/>
    <col min="12808" max="12808" width="10.42578125" style="158" bestFit="1" customWidth="1"/>
    <col min="12809" max="12809" width="9.42578125" style="158" bestFit="1" customWidth="1"/>
    <col min="12810" max="12810" width="11.28515625" style="158" bestFit="1" customWidth="1"/>
    <col min="12811" max="12811" width="10.140625" style="158" bestFit="1" customWidth="1"/>
    <col min="12812" max="12814" width="11.42578125" style="158"/>
    <col min="12815" max="12815" width="7" style="158" bestFit="1" customWidth="1"/>
    <col min="12816" max="12816" width="8.5703125" style="158" customWidth="1"/>
    <col min="12817" max="13056" width="11.42578125" style="158"/>
    <col min="13057" max="13057" width="5.28515625" style="158" customWidth="1"/>
    <col min="13058" max="13058" width="28.28515625" style="158" customWidth="1"/>
    <col min="13059" max="13059" width="15.7109375" style="158" customWidth="1"/>
    <col min="13060" max="13060" width="11.42578125" style="158"/>
    <col min="13061" max="13061" width="9.28515625" style="158" customWidth="1"/>
    <col min="13062" max="13062" width="8.85546875" style="158" bestFit="1" customWidth="1"/>
    <col min="13063" max="13063" width="8.7109375" style="158" bestFit="1" customWidth="1"/>
    <col min="13064" max="13064" width="10.42578125" style="158" bestFit="1" customWidth="1"/>
    <col min="13065" max="13065" width="9.42578125" style="158" bestFit="1" customWidth="1"/>
    <col min="13066" max="13066" width="11.28515625" style="158" bestFit="1" customWidth="1"/>
    <col min="13067" max="13067" width="10.140625" style="158" bestFit="1" customWidth="1"/>
    <col min="13068" max="13070" width="11.42578125" style="158"/>
    <col min="13071" max="13071" width="7" style="158" bestFit="1" customWidth="1"/>
    <col min="13072" max="13072" width="8.5703125" style="158" customWidth="1"/>
    <col min="13073" max="13312" width="11.42578125" style="158"/>
    <col min="13313" max="13313" width="5.28515625" style="158" customWidth="1"/>
    <col min="13314" max="13314" width="28.28515625" style="158" customWidth="1"/>
    <col min="13315" max="13315" width="15.7109375" style="158" customWidth="1"/>
    <col min="13316" max="13316" width="11.42578125" style="158"/>
    <col min="13317" max="13317" width="9.28515625" style="158" customWidth="1"/>
    <col min="13318" max="13318" width="8.85546875" style="158" bestFit="1" customWidth="1"/>
    <col min="13319" max="13319" width="8.7109375" style="158" bestFit="1" customWidth="1"/>
    <col min="13320" max="13320" width="10.42578125" style="158" bestFit="1" customWidth="1"/>
    <col min="13321" max="13321" width="9.42578125" style="158" bestFit="1" customWidth="1"/>
    <col min="13322" max="13322" width="11.28515625" style="158" bestFit="1" customWidth="1"/>
    <col min="13323" max="13323" width="10.140625" style="158" bestFit="1" customWidth="1"/>
    <col min="13324" max="13326" width="11.42578125" style="158"/>
    <col min="13327" max="13327" width="7" style="158" bestFit="1" customWidth="1"/>
    <col min="13328" max="13328" width="8.5703125" style="158" customWidth="1"/>
    <col min="13329" max="13568" width="11.42578125" style="158"/>
    <col min="13569" max="13569" width="5.28515625" style="158" customWidth="1"/>
    <col min="13570" max="13570" width="28.28515625" style="158" customWidth="1"/>
    <col min="13571" max="13571" width="15.7109375" style="158" customWidth="1"/>
    <col min="13572" max="13572" width="11.42578125" style="158"/>
    <col min="13573" max="13573" width="9.28515625" style="158" customWidth="1"/>
    <col min="13574" max="13574" width="8.85546875" style="158" bestFit="1" customWidth="1"/>
    <col min="13575" max="13575" width="8.7109375" style="158" bestFit="1" customWidth="1"/>
    <col min="13576" max="13576" width="10.42578125" style="158" bestFit="1" customWidth="1"/>
    <col min="13577" max="13577" width="9.42578125" style="158" bestFit="1" customWidth="1"/>
    <col min="13578" max="13578" width="11.28515625" style="158" bestFit="1" customWidth="1"/>
    <col min="13579" max="13579" width="10.140625" style="158" bestFit="1" customWidth="1"/>
    <col min="13580" max="13582" width="11.42578125" style="158"/>
    <col min="13583" max="13583" width="7" style="158" bestFit="1" customWidth="1"/>
    <col min="13584" max="13584" width="8.5703125" style="158" customWidth="1"/>
    <col min="13585" max="13824" width="11.42578125" style="158"/>
    <col min="13825" max="13825" width="5.28515625" style="158" customWidth="1"/>
    <col min="13826" max="13826" width="28.28515625" style="158" customWidth="1"/>
    <col min="13827" max="13827" width="15.7109375" style="158" customWidth="1"/>
    <col min="13828" max="13828" width="11.42578125" style="158"/>
    <col min="13829" max="13829" width="9.28515625" style="158" customWidth="1"/>
    <col min="13830" max="13830" width="8.85546875" style="158" bestFit="1" customWidth="1"/>
    <col min="13831" max="13831" width="8.7109375" style="158" bestFit="1" customWidth="1"/>
    <col min="13832" max="13832" width="10.42578125" style="158" bestFit="1" customWidth="1"/>
    <col min="13833" max="13833" width="9.42578125" style="158" bestFit="1" customWidth="1"/>
    <col min="13834" max="13834" width="11.28515625" style="158" bestFit="1" customWidth="1"/>
    <col min="13835" max="13835" width="10.140625" style="158" bestFit="1" customWidth="1"/>
    <col min="13836" max="13838" width="11.42578125" style="158"/>
    <col min="13839" max="13839" width="7" style="158" bestFit="1" customWidth="1"/>
    <col min="13840" max="13840" width="8.5703125" style="158" customWidth="1"/>
    <col min="13841" max="14080" width="11.42578125" style="158"/>
    <col min="14081" max="14081" width="5.28515625" style="158" customWidth="1"/>
    <col min="14082" max="14082" width="28.28515625" style="158" customWidth="1"/>
    <col min="14083" max="14083" width="15.7109375" style="158" customWidth="1"/>
    <col min="14084" max="14084" width="11.42578125" style="158"/>
    <col min="14085" max="14085" width="9.28515625" style="158" customWidth="1"/>
    <col min="14086" max="14086" width="8.85546875" style="158" bestFit="1" customWidth="1"/>
    <col min="14087" max="14087" width="8.7109375" style="158" bestFit="1" customWidth="1"/>
    <col min="14088" max="14088" width="10.42578125" style="158" bestFit="1" customWidth="1"/>
    <col min="14089" max="14089" width="9.42578125" style="158" bestFit="1" customWidth="1"/>
    <col min="14090" max="14090" width="11.28515625" style="158" bestFit="1" customWidth="1"/>
    <col min="14091" max="14091" width="10.140625" style="158" bestFit="1" customWidth="1"/>
    <col min="14092" max="14094" width="11.42578125" style="158"/>
    <col min="14095" max="14095" width="7" style="158" bestFit="1" customWidth="1"/>
    <col min="14096" max="14096" width="8.5703125" style="158" customWidth="1"/>
    <col min="14097" max="14336" width="11.42578125" style="158"/>
    <col min="14337" max="14337" width="5.28515625" style="158" customWidth="1"/>
    <col min="14338" max="14338" width="28.28515625" style="158" customWidth="1"/>
    <col min="14339" max="14339" width="15.7109375" style="158" customWidth="1"/>
    <col min="14340" max="14340" width="11.42578125" style="158"/>
    <col min="14341" max="14341" width="9.28515625" style="158" customWidth="1"/>
    <col min="14342" max="14342" width="8.85546875" style="158" bestFit="1" customWidth="1"/>
    <col min="14343" max="14343" width="8.7109375" style="158" bestFit="1" customWidth="1"/>
    <col min="14344" max="14344" width="10.42578125" style="158" bestFit="1" customWidth="1"/>
    <col min="14345" max="14345" width="9.42578125" style="158" bestFit="1" customWidth="1"/>
    <col min="14346" max="14346" width="11.28515625" style="158" bestFit="1" customWidth="1"/>
    <col min="14347" max="14347" width="10.140625" style="158" bestFit="1" customWidth="1"/>
    <col min="14348" max="14350" width="11.42578125" style="158"/>
    <col min="14351" max="14351" width="7" style="158" bestFit="1" customWidth="1"/>
    <col min="14352" max="14352" width="8.5703125" style="158" customWidth="1"/>
    <col min="14353" max="14592" width="11.42578125" style="158"/>
    <col min="14593" max="14593" width="5.28515625" style="158" customWidth="1"/>
    <col min="14594" max="14594" width="28.28515625" style="158" customWidth="1"/>
    <col min="14595" max="14595" width="15.7109375" style="158" customWidth="1"/>
    <col min="14596" max="14596" width="11.42578125" style="158"/>
    <col min="14597" max="14597" width="9.28515625" style="158" customWidth="1"/>
    <col min="14598" max="14598" width="8.85546875" style="158" bestFit="1" customWidth="1"/>
    <col min="14599" max="14599" width="8.7109375" style="158" bestFit="1" customWidth="1"/>
    <col min="14600" max="14600" width="10.42578125" style="158" bestFit="1" customWidth="1"/>
    <col min="14601" max="14601" width="9.42578125" style="158" bestFit="1" customWidth="1"/>
    <col min="14602" max="14602" width="11.28515625" style="158" bestFit="1" customWidth="1"/>
    <col min="14603" max="14603" width="10.140625" style="158" bestFit="1" customWidth="1"/>
    <col min="14604" max="14606" width="11.42578125" style="158"/>
    <col min="14607" max="14607" width="7" style="158" bestFit="1" customWidth="1"/>
    <col min="14608" max="14608" width="8.5703125" style="158" customWidth="1"/>
    <col min="14609" max="14848" width="11.42578125" style="158"/>
    <col min="14849" max="14849" width="5.28515625" style="158" customWidth="1"/>
    <col min="14850" max="14850" width="28.28515625" style="158" customWidth="1"/>
    <col min="14851" max="14851" width="15.7109375" style="158" customWidth="1"/>
    <col min="14852" max="14852" width="11.42578125" style="158"/>
    <col min="14853" max="14853" width="9.28515625" style="158" customWidth="1"/>
    <col min="14854" max="14854" width="8.85546875" style="158" bestFit="1" customWidth="1"/>
    <col min="14855" max="14855" width="8.7109375" style="158" bestFit="1" customWidth="1"/>
    <col min="14856" max="14856" width="10.42578125" style="158" bestFit="1" customWidth="1"/>
    <col min="14857" max="14857" width="9.42578125" style="158" bestFit="1" customWidth="1"/>
    <col min="14858" max="14858" width="11.28515625" style="158" bestFit="1" customWidth="1"/>
    <col min="14859" max="14859" width="10.140625" style="158" bestFit="1" customWidth="1"/>
    <col min="14860" max="14862" width="11.42578125" style="158"/>
    <col min="14863" max="14863" width="7" style="158" bestFit="1" customWidth="1"/>
    <col min="14864" max="14864" width="8.5703125" style="158" customWidth="1"/>
    <col min="14865" max="15104" width="11.42578125" style="158"/>
    <col min="15105" max="15105" width="5.28515625" style="158" customWidth="1"/>
    <col min="15106" max="15106" width="28.28515625" style="158" customWidth="1"/>
    <col min="15107" max="15107" width="15.7109375" style="158" customWidth="1"/>
    <col min="15108" max="15108" width="11.42578125" style="158"/>
    <col min="15109" max="15109" width="9.28515625" style="158" customWidth="1"/>
    <col min="15110" max="15110" width="8.85546875" style="158" bestFit="1" customWidth="1"/>
    <col min="15111" max="15111" width="8.7109375" style="158" bestFit="1" customWidth="1"/>
    <col min="15112" max="15112" width="10.42578125" style="158" bestFit="1" customWidth="1"/>
    <col min="15113" max="15113" width="9.42578125" style="158" bestFit="1" customWidth="1"/>
    <col min="15114" max="15114" width="11.28515625" style="158" bestFit="1" customWidth="1"/>
    <col min="15115" max="15115" width="10.140625" style="158" bestFit="1" customWidth="1"/>
    <col min="15116" max="15118" width="11.42578125" style="158"/>
    <col min="15119" max="15119" width="7" style="158" bestFit="1" customWidth="1"/>
    <col min="15120" max="15120" width="8.5703125" style="158" customWidth="1"/>
    <col min="15121" max="15360" width="11.42578125" style="158"/>
    <col min="15361" max="15361" width="5.28515625" style="158" customWidth="1"/>
    <col min="15362" max="15362" width="28.28515625" style="158" customWidth="1"/>
    <col min="15363" max="15363" width="15.7109375" style="158" customWidth="1"/>
    <col min="15364" max="15364" width="11.42578125" style="158"/>
    <col min="15365" max="15365" width="9.28515625" style="158" customWidth="1"/>
    <col min="15366" max="15366" width="8.85546875" style="158" bestFit="1" customWidth="1"/>
    <col min="15367" max="15367" width="8.7109375" style="158" bestFit="1" customWidth="1"/>
    <col min="15368" max="15368" width="10.42578125" style="158" bestFit="1" customWidth="1"/>
    <col min="15369" max="15369" width="9.42578125" style="158" bestFit="1" customWidth="1"/>
    <col min="15370" max="15370" width="11.28515625" style="158" bestFit="1" customWidth="1"/>
    <col min="15371" max="15371" width="10.140625" style="158" bestFit="1" customWidth="1"/>
    <col min="15372" max="15374" width="11.42578125" style="158"/>
    <col min="15375" max="15375" width="7" style="158" bestFit="1" customWidth="1"/>
    <col min="15376" max="15376" width="8.5703125" style="158" customWidth="1"/>
    <col min="15377" max="15616" width="11.42578125" style="158"/>
    <col min="15617" max="15617" width="5.28515625" style="158" customWidth="1"/>
    <col min="15618" max="15618" width="28.28515625" style="158" customWidth="1"/>
    <col min="15619" max="15619" width="15.7109375" style="158" customWidth="1"/>
    <col min="15620" max="15620" width="11.42578125" style="158"/>
    <col min="15621" max="15621" width="9.28515625" style="158" customWidth="1"/>
    <col min="15622" max="15622" width="8.85546875" style="158" bestFit="1" customWidth="1"/>
    <col min="15623" max="15623" width="8.7109375" style="158" bestFit="1" customWidth="1"/>
    <col min="15624" max="15624" width="10.42578125" style="158" bestFit="1" customWidth="1"/>
    <col min="15625" max="15625" width="9.42578125" style="158" bestFit="1" customWidth="1"/>
    <col min="15626" max="15626" width="11.28515625" style="158" bestFit="1" customWidth="1"/>
    <col min="15627" max="15627" width="10.140625" style="158" bestFit="1" customWidth="1"/>
    <col min="15628" max="15630" width="11.42578125" style="158"/>
    <col min="15631" max="15631" width="7" style="158" bestFit="1" customWidth="1"/>
    <col min="15632" max="15632" width="8.5703125" style="158" customWidth="1"/>
    <col min="15633" max="15872" width="11.42578125" style="158"/>
    <col min="15873" max="15873" width="5.28515625" style="158" customWidth="1"/>
    <col min="15874" max="15874" width="28.28515625" style="158" customWidth="1"/>
    <col min="15875" max="15875" width="15.7109375" style="158" customWidth="1"/>
    <col min="15876" max="15876" width="11.42578125" style="158"/>
    <col min="15877" max="15877" width="9.28515625" style="158" customWidth="1"/>
    <col min="15878" max="15878" width="8.85546875" style="158" bestFit="1" customWidth="1"/>
    <col min="15879" max="15879" width="8.7109375" style="158" bestFit="1" customWidth="1"/>
    <col min="15880" max="15880" width="10.42578125" style="158" bestFit="1" customWidth="1"/>
    <col min="15881" max="15881" width="9.42578125" style="158" bestFit="1" customWidth="1"/>
    <col min="15882" max="15882" width="11.28515625" style="158" bestFit="1" customWidth="1"/>
    <col min="15883" max="15883" width="10.140625" style="158" bestFit="1" customWidth="1"/>
    <col min="15884" max="15886" width="11.42578125" style="158"/>
    <col min="15887" max="15887" width="7" style="158" bestFit="1" customWidth="1"/>
    <col min="15888" max="15888" width="8.5703125" style="158" customWidth="1"/>
    <col min="15889" max="16128" width="11.42578125" style="158"/>
    <col min="16129" max="16129" width="5.28515625" style="158" customWidth="1"/>
    <col min="16130" max="16130" width="28.28515625" style="158" customWidth="1"/>
    <col min="16131" max="16131" width="15.7109375" style="158" customWidth="1"/>
    <col min="16132" max="16132" width="11.42578125" style="158"/>
    <col min="16133" max="16133" width="9.28515625" style="158" customWidth="1"/>
    <col min="16134" max="16134" width="8.85546875" style="158" bestFit="1" customWidth="1"/>
    <col min="16135" max="16135" width="8.7109375" style="158" bestFit="1" customWidth="1"/>
    <col min="16136" max="16136" width="10.42578125" style="158" bestFit="1" customWidth="1"/>
    <col min="16137" max="16137" width="9.42578125" style="158" bestFit="1" customWidth="1"/>
    <col min="16138" max="16138" width="11.28515625" style="158" bestFit="1" customWidth="1"/>
    <col min="16139" max="16139" width="10.140625" style="158" bestFit="1" customWidth="1"/>
    <col min="16140" max="16142" width="11.42578125" style="158"/>
    <col min="16143" max="16143" width="7" style="158" bestFit="1" customWidth="1"/>
    <col min="16144" max="16144" width="8.5703125" style="158" customWidth="1"/>
    <col min="16145" max="16384" width="11.42578125" style="158"/>
  </cols>
  <sheetData>
    <row r="1" spans="1:16" x14ac:dyDescent="0.2">
      <c r="A1" s="548" t="s">
        <v>348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  <c r="O1" s="548"/>
      <c r="P1" s="548"/>
    </row>
    <row r="2" spans="1:16" ht="13.5" thickBot="1" x14ac:dyDescent="0.25">
      <c r="P2" s="187" t="s">
        <v>290</v>
      </c>
    </row>
    <row r="3" spans="1:16" ht="61.5" customHeight="1" thickTop="1" thickBot="1" x14ac:dyDescent="0.25">
      <c r="A3" s="188" t="s">
        <v>105</v>
      </c>
      <c r="B3" s="189" t="s">
        <v>106</v>
      </c>
      <c r="C3" s="190" t="s">
        <v>178</v>
      </c>
      <c r="D3" s="191" t="s">
        <v>179</v>
      </c>
      <c r="E3" s="191" t="s">
        <v>180</v>
      </c>
      <c r="F3" s="191" t="s">
        <v>181</v>
      </c>
      <c r="G3" s="191" t="s">
        <v>182</v>
      </c>
      <c r="H3" s="191" t="s">
        <v>183</v>
      </c>
      <c r="I3" s="191" t="s">
        <v>184</v>
      </c>
      <c r="J3" s="191" t="s">
        <v>185</v>
      </c>
      <c r="K3" s="191" t="s">
        <v>186</v>
      </c>
      <c r="L3" s="191" t="s">
        <v>187</v>
      </c>
      <c r="M3" s="191" t="s">
        <v>188</v>
      </c>
      <c r="N3" s="191" t="s">
        <v>212</v>
      </c>
      <c r="O3" s="192" t="s">
        <v>190</v>
      </c>
      <c r="P3" s="193" t="s">
        <v>10</v>
      </c>
    </row>
    <row r="4" spans="1:16" ht="13.5" thickTop="1" x14ac:dyDescent="0.2">
      <c r="A4" s="194">
        <v>1</v>
      </c>
      <c r="B4" s="195" t="s">
        <v>15</v>
      </c>
      <c r="C4" s="233">
        <v>9.7539267015706805</v>
      </c>
      <c r="D4" s="234">
        <v>9.418947368421053</v>
      </c>
      <c r="E4" s="234">
        <v>9.2487562189054735</v>
      </c>
      <c r="F4" s="234">
        <v>9.4183123877917421</v>
      </c>
      <c r="G4" s="234">
        <v>9.3479701739850878</v>
      </c>
      <c r="H4" s="234">
        <v>9.7696969696969695</v>
      </c>
      <c r="I4" s="234">
        <v>6.4243955250811977</v>
      </c>
      <c r="J4" s="234">
        <v>9.4666666666666668</v>
      </c>
      <c r="K4" s="234">
        <v>9.1787500000000009</v>
      </c>
      <c r="L4" s="234">
        <v>8.709090909090909</v>
      </c>
      <c r="M4" s="234">
        <v>8.7926023778071336</v>
      </c>
      <c r="N4" s="234"/>
      <c r="O4" s="235">
        <v>8.990735694822888</v>
      </c>
      <c r="P4" s="236">
        <v>8.8928496363865648</v>
      </c>
    </row>
    <row r="5" spans="1:16" x14ac:dyDescent="0.2">
      <c r="A5" s="196">
        <f t="shared" ref="A5:A56" si="0">+A4+1</f>
        <v>2</v>
      </c>
      <c r="B5" s="197" t="s">
        <v>67</v>
      </c>
      <c r="C5" s="237">
        <v>6.4422604422604426</v>
      </c>
      <c r="D5" s="238">
        <v>6.2599049128367668</v>
      </c>
      <c r="E5" s="238">
        <v>6.4931566369758853</v>
      </c>
      <c r="F5" s="238">
        <v>6.0760095011876487</v>
      </c>
      <c r="G5" s="238">
        <v>7.0418401744993062</v>
      </c>
      <c r="H5" s="238">
        <v>7.0865384615384617</v>
      </c>
      <c r="I5" s="238">
        <v>6.4255874673629245</v>
      </c>
      <c r="J5" s="238">
        <v>6.8735632183908049</v>
      </c>
      <c r="K5" s="238">
        <v>6.6355932203389827</v>
      </c>
      <c r="L5" s="238">
        <v>5.9367217799550929</v>
      </c>
      <c r="M5" s="238">
        <v>6.1421608448415919</v>
      </c>
      <c r="N5" s="238">
        <v>6.3565694972539077</v>
      </c>
      <c r="O5" s="239">
        <v>6.5113268608414243</v>
      </c>
      <c r="P5" s="240">
        <v>6.4984688095295509</v>
      </c>
    </row>
    <row r="6" spans="1:16" x14ac:dyDescent="0.2">
      <c r="A6" s="196">
        <f t="shared" si="0"/>
        <v>3</v>
      </c>
      <c r="B6" s="197" t="s">
        <v>16</v>
      </c>
      <c r="C6" s="237">
        <v>7.9265822784810123</v>
      </c>
      <c r="D6" s="238">
        <v>7.2824427480916034</v>
      </c>
      <c r="E6" s="238">
        <v>7.8684210526315788</v>
      </c>
      <c r="F6" s="238">
        <v>7.112403100775194</v>
      </c>
      <c r="G6" s="238">
        <v>8.4532529082292118</v>
      </c>
      <c r="H6" s="238">
        <v>8.1796690307328603</v>
      </c>
      <c r="I6" s="238">
        <v>5.5155807365439093</v>
      </c>
      <c r="J6" s="238">
        <v>7.9497847919655671</v>
      </c>
      <c r="K6" s="238">
        <v>7.9820436083796498</v>
      </c>
      <c r="L6" s="238">
        <v>7.3567451820128476</v>
      </c>
      <c r="M6" s="238">
        <v>6.8903345724907066</v>
      </c>
      <c r="N6" s="238">
        <v>7.0622406639004147</v>
      </c>
      <c r="O6" s="239">
        <v>7.6812796208530809</v>
      </c>
      <c r="P6" s="240">
        <v>7.5581479378516496</v>
      </c>
    </row>
    <row r="7" spans="1:16" x14ac:dyDescent="0.2">
      <c r="A7" s="196">
        <f t="shared" si="0"/>
        <v>4</v>
      </c>
      <c r="B7" s="197" t="s">
        <v>65</v>
      </c>
      <c r="C7" s="237">
        <v>8.3631284916201114</v>
      </c>
      <c r="D7" s="238">
        <v>7.6685288640595903</v>
      </c>
      <c r="E7" s="238">
        <v>7.7713511070944419</v>
      </c>
      <c r="F7" s="238">
        <v>7.7022058823529411</v>
      </c>
      <c r="G7" s="238">
        <v>8.1041420118343197</v>
      </c>
      <c r="H7" s="238">
        <v>8.1863636363636356</v>
      </c>
      <c r="I7" s="238">
        <v>6.5563247325361864</v>
      </c>
      <c r="J7" s="238">
        <v>8.1254558716265493</v>
      </c>
      <c r="K7" s="238">
        <v>7.8630769230769229</v>
      </c>
      <c r="L7" s="238">
        <v>7.2123397435897436</v>
      </c>
      <c r="M7" s="238">
        <v>7.3906111603188664</v>
      </c>
      <c r="N7" s="238">
        <v>7.1368788142981687</v>
      </c>
      <c r="O7" s="239">
        <v>7.0811093668236529</v>
      </c>
      <c r="P7" s="240">
        <v>7.6093239209740844</v>
      </c>
    </row>
    <row r="8" spans="1:16" x14ac:dyDescent="0.2">
      <c r="A8" s="196">
        <f t="shared" si="0"/>
        <v>5</v>
      </c>
      <c r="B8" s="197" t="s">
        <v>17</v>
      </c>
      <c r="C8" s="237">
        <v>7.7626506024096384</v>
      </c>
      <c r="D8" s="238">
        <v>7.9961948249619486</v>
      </c>
      <c r="E8" s="238">
        <v>7.9408799266727774</v>
      </c>
      <c r="F8" s="238">
        <v>7.7823834196891193</v>
      </c>
      <c r="G8" s="238">
        <v>8.0013020833333339</v>
      </c>
      <c r="H8" s="238">
        <v>8.0500000000000007</v>
      </c>
      <c r="I8" s="238">
        <v>5.5242174629324543</v>
      </c>
      <c r="J8" s="238">
        <v>7.8984227129337539</v>
      </c>
      <c r="K8" s="238">
        <v>7.9826548165137616</v>
      </c>
      <c r="L8" s="238">
        <v>6.6214328180737221</v>
      </c>
      <c r="M8" s="238">
        <v>5.5731889469753551</v>
      </c>
      <c r="N8" s="238">
        <v>7.1907894736842106</v>
      </c>
      <c r="O8" s="239">
        <v>7.9206706706706704</v>
      </c>
      <c r="P8" s="240">
        <v>7.364360923453952</v>
      </c>
    </row>
    <row r="9" spans="1:16" x14ac:dyDescent="0.2">
      <c r="A9" s="196">
        <f t="shared" si="0"/>
        <v>6</v>
      </c>
      <c r="B9" s="197" t="s">
        <v>18</v>
      </c>
      <c r="C9" s="237">
        <v>8.1069063386944187</v>
      </c>
      <c r="D9" s="238">
        <v>7.4232830004870918</v>
      </c>
      <c r="E9" s="238">
        <v>7.9009203054630897</v>
      </c>
      <c r="F9" s="238">
        <v>7.7353077279037485</v>
      </c>
      <c r="G9" s="238">
        <v>7.8594963075175155</v>
      </c>
      <c r="H9" s="238">
        <v>7.7938891765924394</v>
      </c>
      <c r="I9" s="238">
        <v>6.6610389610389609</v>
      </c>
      <c r="J9" s="238">
        <v>7.9373615944321418</v>
      </c>
      <c r="K9" s="238">
        <v>7.3938701694269939</v>
      </c>
      <c r="L9" s="238">
        <v>6.525997581620314</v>
      </c>
      <c r="M9" s="237"/>
      <c r="N9" s="238">
        <v>6.6889632107023411</v>
      </c>
      <c r="O9" s="239">
        <v>7.1658890616899944</v>
      </c>
      <c r="P9" s="240">
        <v>7.4111672671873867</v>
      </c>
    </row>
    <row r="10" spans="1:16" x14ac:dyDescent="0.2">
      <c r="A10" s="196">
        <f t="shared" si="0"/>
        <v>7</v>
      </c>
      <c r="B10" s="197" t="s">
        <v>5</v>
      </c>
      <c r="C10" s="237">
        <v>6.0731382978723403</v>
      </c>
      <c r="D10" s="238">
        <v>6.8146956288549205</v>
      </c>
      <c r="E10" s="238">
        <v>6.898234969663541</v>
      </c>
      <c r="F10" s="238">
        <v>6.7138373751783167</v>
      </c>
      <c r="G10" s="238">
        <v>7.1320166320166321</v>
      </c>
      <c r="H10" s="238">
        <v>7.5215877437325904</v>
      </c>
      <c r="I10" s="238">
        <v>6.9973101593213327</v>
      </c>
      <c r="J10" s="238">
        <v>6.9743975903614457</v>
      </c>
      <c r="K10" s="238">
        <v>7.1413903149715559</v>
      </c>
      <c r="L10" s="238">
        <v>6.2240687679083093</v>
      </c>
      <c r="M10" s="238">
        <v>6.2363325740318905</v>
      </c>
      <c r="N10" s="238">
        <v>6.8428192273665589</v>
      </c>
      <c r="O10" s="239">
        <v>7.1197568389057748</v>
      </c>
      <c r="P10" s="240">
        <v>6.8435393615668323</v>
      </c>
    </row>
    <row r="11" spans="1:16" x14ac:dyDescent="0.2">
      <c r="A11" s="196">
        <f t="shared" si="0"/>
        <v>8</v>
      </c>
      <c r="B11" s="197" t="s">
        <v>19</v>
      </c>
      <c r="C11" s="237">
        <v>8.5500794912559623</v>
      </c>
      <c r="D11" s="238">
        <v>7.1007092198581558</v>
      </c>
      <c r="E11" s="238">
        <v>8.2159574468085115</v>
      </c>
      <c r="F11" s="238">
        <v>6.7630434782608697</v>
      </c>
      <c r="G11" s="238">
        <v>8.5506072874493935</v>
      </c>
      <c r="H11" s="238">
        <v>8.5902097902097907</v>
      </c>
      <c r="I11" s="238">
        <v>6.0626587637595257</v>
      </c>
      <c r="J11" s="238">
        <v>8.3237469186524233</v>
      </c>
      <c r="K11" s="238">
        <v>8.1981519507186853</v>
      </c>
      <c r="L11" s="238">
        <v>7.5132330046704725</v>
      </c>
      <c r="M11" s="238">
        <v>7.7249999999999996</v>
      </c>
      <c r="N11" s="238">
        <v>7.3192904656319291</v>
      </c>
      <c r="O11" s="239">
        <v>8.1069225496915696</v>
      </c>
      <c r="P11" s="240">
        <v>7.8374441520288878</v>
      </c>
    </row>
    <row r="12" spans="1:16" x14ac:dyDescent="0.2">
      <c r="A12" s="196">
        <f t="shared" si="0"/>
        <v>9</v>
      </c>
      <c r="B12" s="197" t="s">
        <v>36</v>
      </c>
      <c r="C12" s="237">
        <v>8.4393139841688658</v>
      </c>
      <c r="D12" s="238">
        <v>8.1055408970976259</v>
      </c>
      <c r="E12" s="238">
        <v>8.180143160127253</v>
      </c>
      <c r="F12" s="238">
        <v>7.880281690140845</v>
      </c>
      <c r="G12" s="238">
        <v>8.4020040558272697</v>
      </c>
      <c r="H12" s="238">
        <v>8.4152362269086147</v>
      </c>
      <c r="I12" s="238">
        <v>6.8262873957822459</v>
      </c>
      <c r="J12" s="238">
        <v>7.8010352941176473</v>
      </c>
      <c r="K12" s="238">
        <v>8.160556844547564</v>
      </c>
      <c r="L12" s="238">
        <v>7.2388229927007295</v>
      </c>
      <c r="M12" s="238">
        <v>7.5553571428571429</v>
      </c>
      <c r="N12" s="238">
        <v>8.0035919540229887</v>
      </c>
      <c r="O12" s="239">
        <v>7.982722669049747</v>
      </c>
      <c r="P12" s="240">
        <v>7.9024260084962963</v>
      </c>
    </row>
    <row r="13" spans="1:16" x14ac:dyDescent="0.2">
      <c r="A13" s="196">
        <f t="shared" si="0"/>
        <v>10</v>
      </c>
      <c r="B13" s="197" t="s">
        <v>37</v>
      </c>
      <c r="C13" s="237">
        <v>8.2941176470588243</v>
      </c>
      <c r="D13" s="238">
        <v>7.7789291882556135</v>
      </c>
      <c r="E13" s="238">
        <v>8.3795493934142122</v>
      </c>
      <c r="F13" s="238">
        <v>7.8514680483592398</v>
      </c>
      <c r="G13" s="238">
        <v>8.6139294926913159</v>
      </c>
      <c r="H13" s="238">
        <v>8.4367816091954015</v>
      </c>
      <c r="I13" s="238">
        <v>7.6735822959889353</v>
      </c>
      <c r="J13" s="238">
        <v>8.4252400548696844</v>
      </c>
      <c r="K13" s="238">
        <v>7.7015706806282722</v>
      </c>
      <c r="L13" s="238">
        <v>8.5642795513373606</v>
      </c>
      <c r="M13" s="238">
        <v>8.3867595818815328</v>
      </c>
      <c r="N13" s="238">
        <v>8.46875</v>
      </c>
      <c r="O13" s="239">
        <v>8.4779582366589334</v>
      </c>
      <c r="P13" s="240">
        <v>8.2523154918592176</v>
      </c>
    </row>
    <row r="14" spans="1:16" x14ac:dyDescent="0.2">
      <c r="A14" s="196">
        <f t="shared" si="0"/>
        <v>11</v>
      </c>
      <c r="B14" s="197" t="s">
        <v>66</v>
      </c>
      <c r="C14" s="237">
        <v>8.0598802395209574</v>
      </c>
      <c r="D14" s="238">
        <v>7.4354354354354353</v>
      </c>
      <c r="E14" s="238">
        <v>7.4809489575844719</v>
      </c>
      <c r="F14" s="238">
        <v>7.1927162367223065</v>
      </c>
      <c r="G14" s="238">
        <v>7.7964912280701757</v>
      </c>
      <c r="H14" s="238">
        <v>7.8733705772811922</v>
      </c>
      <c r="I14" s="238">
        <v>5.7291196388261847</v>
      </c>
      <c r="J14" s="238">
        <v>7.8880952380952385</v>
      </c>
      <c r="K14" s="238">
        <v>7.6946778711484596</v>
      </c>
      <c r="L14" s="238">
        <v>6.7063142437591781</v>
      </c>
      <c r="M14" s="238">
        <v>6.5399129172714074</v>
      </c>
      <c r="N14" s="238">
        <v>7.2881355932203391</v>
      </c>
      <c r="O14" s="239">
        <v>7.5014005602240896</v>
      </c>
      <c r="P14" s="240">
        <v>7.3271695052716952</v>
      </c>
    </row>
    <row r="15" spans="1:16" x14ac:dyDescent="0.2">
      <c r="A15" s="196">
        <f t="shared" si="0"/>
        <v>12</v>
      </c>
      <c r="B15" s="197" t="s">
        <v>29</v>
      </c>
      <c r="C15" s="237">
        <v>8.3808411214953278</v>
      </c>
      <c r="D15" s="238">
        <v>7.5542965061378657</v>
      </c>
      <c r="E15" s="238">
        <v>8.1959459459459456</v>
      </c>
      <c r="F15" s="238">
        <v>8.0154888673765736</v>
      </c>
      <c r="G15" s="238">
        <v>8.4770857814336082</v>
      </c>
      <c r="H15" s="238">
        <v>8.3287671232876708</v>
      </c>
      <c r="I15" s="238">
        <v>6.0414651002073256</v>
      </c>
      <c r="J15" s="238">
        <v>8.3337730870712399</v>
      </c>
      <c r="K15" s="238">
        <v>7.8934393638170972</v>
      </c>
      <c r="L15" s="238">
        <v>7.0826580226904374</v>
      </c>
      <c r="M15" s="238">
        <v>7.2241653418124008</v>
      </c>
      <c r="N15" s="238">
        <v>7.4682884448305824</v>
      </c>
      <c r="O15" s="239">
        <v>7.2963166575041232</v>
      </c>
      <c r="P15" s="240">
        <v>7.7206554878048781</v>
      </c>
    </row>
    <row r="16" spans="1:16" x14ac:dyDescent="0.2">
      <c r="A16" s="196">
        <f t="shared" si="0"/>
        <v>13</v>
      </c>
      <c r="B16" s="197" t="s">
        <v>68</v>
      </c>
      <c r="C16" s="237">
        <v>7.6658097686375317</v>
      </c>
      <c r="D16" s="238">
        <v>7.3078626799557034</v>
      </c>
      <c r="E16" s="238">
        <v>7.3608194622279131</v>
      </c>
      <c r="F16" s="238">
        <v>7.0707303047728578</v>
      </c>
      <c r="G16" s="238">
        <v>7.7621980104216011</v>
      </c>
      <c r="H16" s="238">
        <v>7.6444444444444448</v>
      </c>
      <c r="I16" s="238">
        <v>6.0219521756174048</v>
      </c>
      <c r="J16" s="238">
        <v>7.5601125854443101</v>
      </c>
      <c r="K16" s="238">
        <v>7.3695065062607412</v>
      </c>
      <c r="L16" s="238">
        <v>6.6323565624230483</v>
      </c>
      <c r="M16" s="238">
        <v>6.3020167240531233</v>
      </c>
      <c r="N16" s="238">
        <v>6.7123287671232879</v>
      </c>
      <c r="O16" s="239">
        <v>7.177897574123989</v>
      </c>
      <c r="P16" s="240">
        <v>7.1378448993654713</v>
      </c>
    </row>
    <row r="17" spans="1:16" x14ac:dyDescent="0.2">
      <c r="A17" s="196">
        <f t="shared" si="0"/>
        <v>14</v>
      </c>
      <c r="B17" s="197" t="s">
        <v>38</v>
      </c>
      <c r="C17" s="237">
        <v>7.5690747782002532</v>
      </c>
      <c r="D17" s="238">
        <v>7.4487632508833919</v>
      </c>
      <c r="E17" s="238">
        <v>7.0398277717976319</v>
      </c>
      <c r="F17" s="238">
        <v>7.2152894884766727</v>
      </c>
      <c r="G17" s="238">
        <v>8.021136063408191</v>
      </c>
      <c r="H17" s="238">
        <v>8.1166549543218558</v>
      </c>
      <c r="I17" s="238">
        <v>4.8154362416107386</v>
      </c>
      <c r="J17" s="238"/>
      <c r="K17" s="238">
        <v>7.8756231960115457</v>
      </c>
      <c r="L17" s="238">
        <v>7.6012613875262787</v>
      </c>
      <c r="M17" s="238">
        <v>7.3302804808242703</v>
      </c>
      <c r="N17" s="238">
        <v>7.7670196671709535</v>
      </c>
      <c r="O17" s="239">
        <v>7.7734767025089608</v>
      </c>
      <c r="P17" s="240">
        <v>7.3957819573778938</v>
      </c>
    </row>
    <row r="18" spans="1:16" x14ac:dyDescent="0.2">
      <c r="A18" s="196">
        <f t="shared" si="0"/>
        <v>15</v>
      </c>
      <c r="B18" s="197" t="s">
        <v>30</v>
      </c>
      <c r="C18" s="237">
        <v>8.5682989690721651</v>
      </c>
      <c r="D18" s="238">
        <v>7.2186652197504069</v>
      </c>
      <c r="E18" s="238">
        <v>8.0659480025364623</v>
      </c>
      <c r="F18" s="238">
        <v>6.9961612284069101</v>
      </c>
      <c r="G18" s="238">
        <v>8.3661119515885023</v>
      </c>
      <c r="H18" s="238">
        <v>8.5748445719751309</v>
      </c>
      <c r="I18" s="238">
        <v>7.0710315009264981</v>
      </c>
      <c r="J18" s="238">
        <v>8.1711939355653822</v>
      </c>
      <c r="K18" s="238">
        <v>8.07463456577816</v>
      </c>
      <c r="L18" s="238">
        <v>7.2405635762741349</v>
      </c>
      <c r="M18" s="238">
        <v>6.7680502267178237</v>
      </c>
      <c r="N18" s="238">
        <v>7.4663341645885284</v>
      </c>
      <c r="O18" s="239">
        <v>8.0339917317409277</v>
      </c>
      <c r="P18" s="240">
        <v>7.772795679886686</v>
      </c>
    </row>
    <row r="19" spans="1:16" x14ac:dyDescent="0.2">
      <c r="A19" s="196">
        <f t="shared" si="0"/>
        <v>16</v>
      </c>
      <c r="B19" s="197" t="s">
        <v>39</v>
      </c>
      <c r="C19" s="237">
        <v>9.1968911917098453</v>
      </c>
      <c r="D19" s="238">
        <v>9.1010362694300522</v>
      </c>
      <c r="E19" s="238">
        <v>9.1962435233160615</v>
      </c>
      <c r="F19" s="238">
        <v>9.0945595854922274</v>
      </c>
      <c r="G19" s="238">
        <v>8.6547927461139889</v>
      </c>
      <c r="H19" s="238">
        <v>8.8480138169257341</v>
      </c>
      <c r="I19" s="238">
        <v>8.1015544041450784</v>
      </c>
      <c r="J19" s="238">
        <v>8.607253886010362</v>
      </c>
      <c r="K19" s="238">
        <v>9.3031088082901547</v>
      </c>
      <c r="L19" s="238">
        <v>8.9980569948186524</v>
      </c>
      <c r="M19" s="238">
        <v>8.3367875647668388</v>
      </c>
      <c r="N19" s="238">
        <v>8.8277202072538863</v>
      </c>
      <c r="O19" s="239">
        <v>9.0967184801381684</v>
      </c>
      <c r="P19" s="240">
        <v>8.9030139385536007</v>
      </c>
    </row>
    <row r="20" spans="1:16" x14ac:dyDescent="0.2">
      <c r="A20" s="196">
        <f t="shared" si="0"/>
        <v>17</v>
      </c>
      <c r="B20" s="197" t="s">
        <v>32</v>
      </c>
      <c r="C20" s="237">
        <v>9.5902140672782874</v>
      </c>
      <c r="D20" s="237"/>
      <c r="E20" s="238">
        <v>9.9204892966360863</v>
      </c>
      <c r="F20" s="238">
        <v>9.9617737003058107</v>
      </c>
      <c r="G20" s="238">
        <v>9.712538226299694</v>
      </c>
      <c r="H20" s="238">
        <v>9.9836901121304784</v>
      </c>
      <c r="I20" s="237"/>
      <c r="J20" s="238">
        <v>9.8727828746177373</v>
      </c>
      <c r="K20" s="238">
        <v>9.5665137614678901</v>
      </c>
      <c r="L20" s="238">
        <v>9.5733944954128436</v>
      </c>
      <c r="M20" s="238">
        <v>9.9204892966360863</v>
      </c>
      <c r="N20" s="238">
        <v>9.7048929663608554</v>
      </c>
      <c r="O20" s="239">
        <v>9.9887869520897041</v>
      </c>
      <c r="P20" s="240">
        <v>9.7764624642399127</v>
      </c>
    </row>
    <row r="21" spans="1:16" x14ac:dyDescent="0.2">
      <c r="A21" s="196">
        <f t="shared" si="0"/>
        <v>18</v>
      </c>
      <c r="B21" s="197" t="s">
        <v>33</v>
      </c>
      <c r="C21" s="237">
        <v>8.3095823095823089</v>
      </c>
      <c r="D21" s="238">
        <v>7.3803827751196174</v>
      </c>
      <c r="E21" s="238">
        <v>7.4726100966702473</v>
      </c>
      <c r="F21" s="238">
        <v>7.902547065337763</v>
      </c>
      <c r="G21" s="238">
        <v>8.472911392405063</v>
      </c>
      <c r="H21" s="238">
        <v>8.025495750708215</v>
      </c>
      <c r="I21" s="238">
        <v>7.0024896265560166</v>
      </c>
      <c r="J21" s="238">
        <v>8.1270358306188921</v>
      </c>
      <c r="K21" s="238">
        <v>8.1298174442190678</v>
      </c>
      <c r="L21" s="238">
        <v>7.9083419155509782</v>
      </c>
      <c r="M21" s="238">
        <v>7.5507246376811592</v>
      </c>
      <c r="N21" s="238">
        <v>7.7118644067796609</v>
      </c>
      <c r="O21" s="239">
        <v>7.9945355191256828</v>
      </c>
      <c r="P21" s="240">
        <v>7.8771481239222219</v>
      </c>
    </row>
    <row r="22" spans="1:16" x14ac:dyDescent="0.2">
      <c r="A22" s="196">
        <f t="shared" si="0"/>
        <v>19</v>
      </c>
      <c r="B22" s="197" t="s">
        <v>28</v>
      </c>
      <c r="C22" s="237">
        <v>7.9713055954088956</v>
      </c>
      <c r="D22" s="238">
        <v>7.0512820512820511</v>
      </c>
      <c r="E22" s="238">
        <v>8.2833876221498368</v>
      </c>
      <c r="F22" s="238">
        <v>7.0064516129032262</v>
      </c>
      <c r="G22" s="238">
        <v>8.8036345280161541</v>
      </c>
      <c r="H22" s="238">
        <v>8.5074626865671643</v>
      </c>
      <c r="I22" s="238">
        <v>6.7123745819397991</v>
      </c>
      <c r="J22" s="238">
        <v>8.0779220779220786</v>
      </c>
      <c r="K22" s="238">
        <v>8.134615384615385</v>
      </c>
      <c r="L22" s="238">
        <v>7.8293936279547793</v>
      </c>
      <c r="M22" s="238">
        <v>6.9544008483563093</v>
      </c>
      <c r="N22" s="238">
        <v>7.388589881593111</v>
      </c>
      <c r="O22" s="239">
        <v>7.9972260748959778</v>
      </c>
      <c r="P22" s="240">
        <v>7.8748851173334966</v>
      </c>
    </row>
    <row r="23" spans="1:16" x14ac:dyDescent="0.2">
      <c r="A23" s="196">
        <f t="shared" si="0"/>
        <v>20</v>
      </c>
      <c r="B23" s="197" t="s">
        <v>213</v>
      </c>
      <c r="C23" s="237"/>
      <c r="D23" s="238"/>
      <c r="E23" s="238">
        <v>7.1358024691358022</v>
      </c>
      <c r="F23" s="238">
        <v>7.225714285714286</v>
      </c>
      <c r="G23" s="238">
        <v>7.8725099601593627</v>
      </c>
      <c r="H23" s="238">
        <v>7.6903914590747329</v>
      </c>
      <c r="I23" s="238">
        <v>5.8272921108742004</v>
      </c>
      <c r="J23" s="238">
        <v>7.6115261472785489</v>
      </c>
      <c r="K23" s="238">
        <v>7.0699533644237178</v>
      </c>
      <c r="L23" s="238">
        <v>7.2157123834886816</v>
      </c>
      <c r="M23" s="238">
        <v>6.4729729729729728</v>
      </c>
      <c r="N23" s="237"/>
      <c r="O23" s="239">
        <v>7.1043165467625897</v>
      </c>
      <c r="P23" s="240">
        <v>7.1538882803943045</v>
      </c>
    </row>
    <row r="24" spans="1:16" x14ac:dyDescent="0.2">
      <c r="A24" s="196">
        <f t="shared" si="0"/>
        <v>21</v>
      </c>
      <c r="B24" s="197" t="s">
        <v>35</v>
      </c>
      <c r="C24" s="237">
        <v>8.2694265354597896</v>
      </c>
      <c r="D24" s="238">
        <v>7.0478395061728394</v>
      </c>
      <c r="E24" s="238">
        <v>7.9498615362192098</v>
      </c>
      <c r="F24" s="238">
        <v>7.7468731387730791</v>
      </c>
      <c r="G24" s="238">
        <v>8.2129079042784632</v>
      </c>
      <c r="H24" s="238">
        <v>7.5981804397270656</v>
      </c>
      <c r="I24" s="238">
        <v>6.3688489516474114</v>
      </c>
      <c r="J24" s="238">
        <v>8.0840975173339302</v>
      </c>
      <c r="K24" s="238">
        <v>7.6464794356448822</v>
      </c>
      <c r="L24" s="238">
        <v>7.4136622390891844</v>
      </c>
      <c r="M24" s="238">
        <v>6.2843056696795401</v>
      </c>
      <c r="N24" s="238">
        <v>7.4467157263559551</v>
      </c>
      <c r="O24" s="239">
        <v>7.6685609532538956</v>
      </c>
      <c r="P24" s="240">
        <v>7.5685807220379377</v>
      </c>
    </row>
    <row r="25" spans="1:16" x14ac:dyDescent="0.2">
      <c r="A25" s="196">
        <f t="shared" si="0"/>
        <v>22</v>
      </c>
      <c r="B25" s="197" t="s">
        <v>13</v>
      </c>
      <c r="C25" s="237">
        <v>8.2646048109965644</v>
      </c>
      <c r="D25" s="238">
        <v>7.2791878172588831</v>
      </c>
      <c r="E25" s="238">
        <v>7.7807486631016038</v>
      </c>
      <c r="F25" s="238">
        <v>7.2327221438645983</v>
      </c>
      <c r="G25" s="238">
        <v>8.7146464646464654</v>
      </c>
      <c r="H25" s="238">
        <v>8.5748299319727899</v>
      </c>
      <c r="I25" s="238">
        <v>5.1010526315789475</v>
      </c>
      <c r="J25" s="238">
        <v>8.0796555435952637</v>
      </c>
      <c r="K25" s="238">
        <v>7.432778489116517</v>
      </c>
      <c r="L25" s="238">
        <v>7.5675675675675675</v>
      </c>
      <c r="M25" s="238">
        <v>7.3133940182054618</v>
      </c>
      <c r="N25" s="238">
        <v>7.1932299012693939</v>
      </c>
      <c r="O25" s="239">
        <v>7.6288659793814437</v>
      </c>
      <c r="P25" s="240">
        <v>7.5826359832635983</v>
      </c>
    </row>
    <row r="26" spans="1:16" x14ac:dyDescent="0.2">
      <c r="A26" s="196">
        <f t="shared" si="0"/>
        <v>23</v>
      </c>
      <c r="B26" s="197" t="s">
        <v>40</v>
      </c>
      <c r="C26" s="237">
        <v>7.827956989247312</v>
      </c>
      <c r="D26" s="237">
        <v>7.2517985611510793</v>
      </c>
      <c r="E26" s="238">
        <v>8.2151589242053795</v>
      </c>
      <c r="F26" s="238">
        <v>7.7613365155131264</v>
      </c>
      <c r="G26" s="238">
        <v>8.3520140105078813</v>
      </c>
      <c r="H26" s="238">
        <v>8.0554016620498619</v>
      </c>
      <c r="I26" s="238">
        <v>6.5470085470085468</v>
      </c>
      <c r="J26" s="238">
        <v>8.1260744985673359</v>
      </c>
      <c r="K26" s="238">
        <v>7.7201365187713309</v>
      </c>
      <c r="L26" s="238">
        <v>7.5174216027874561</v>
      </c>
      <c r="M26" s="238">
        <v>7.3900709219858154</v>
      </c>
      <c r="N26" s="238">
        <v>7.100806451612903</v>
      </c>
      <c r="O26" s="239">
        <v>7.7688787185354693</v>
      </c>
      <c r="P26" s="240">
        <v>7.7111237877923555</v>
      </c>
    </row>
    <row r="27" spans="1:16" x14ac:dyDescent="0.2">
      <c r="A27" s="196">
        <f t="shared" si="0"/>
        <v>24</v>
      </c>
      <c r="B27" s="197" t="s">
        <v>41</v>
      </c>
      <c r="C27" s="237">
        <v>7.6440129449838183</v>
      </c>
      <c r="D27" s="238">
        <v>7.6820512820512823</v>
      </c>
      <c r="E27" s="238">
        <v>7.7611783271962125</v>
      </c>
      <c r="F27" s="238">
        <v>7.3912133891213392</v>
      </c>
      <c r="G27" s="238">
        <v>8.0251509054325965</v>
      </c>
      <c r="H27" s="238">
        <v>8</v>
      </c>
      <c r="I27" s="238">
        <v>5.57085020242915</v>
      </c>
      <c r="J27" s="238">
        <v>7.7313691507798961</v>
      </c>
      <c r="K27" s="238">
        <v>7.3888888888888893</v>
      </c>
      <c r="L27" s="238">
        <v>6.777358490566038</v>
      </c>
      <c r="M27" s="238">
        <v>6.6619433198380564</v>
      </c>
      <c r="N27" s="238">
        <v>6.981005586592179</v>
      </c>
      <c r="O27" s="239">
        <v>7.5269709543568464</v>
      </c>
      <c r="P27" s="240">
        <v>7.3226852701793037</v>
      </c>
    </row>
    <row r="28" spans="1:16" x14ac:dyDescent="0.2">
      <c r="A28" s="196">
        <f t="shared" si="0"/>
        <v>25</v>
      </c>
      <c r="B28" s="197" t="s">
        <v>42</v>
      </c>
      <c r="C28" s="237">
        <v>7.9370629370629366</v>
      </c>
      <c r="D28" s="238">
        <v>8.0185922974767596</v>
      </c>
      <c r="E28" s="238">
        <v>7.7358701734750976</v>
      </c>
      <c r="F28" s="238">
        <v>7.658163265306122</v>
      </c>
      <c r="G28" s="238">
        <v>8.2317073170731714</v>
      </c>
      <c r="H28" s="238">
        <v>8.2666666666666675</v>
      </c>
      <c r="I28" s="238">
        <v>6.4069952305246423</v>
      </c>
      <c r="J28" s="238">
        <v>7.9655688622754495</v>
      </c>
      <c r="K28" s="238">
        <v>8.1009134406263588</v>
      </c>
      <c r="L28" s="238">
        <v>7.7732049036777582</v>
      </c>
      <c r="M28" s="238">
        <v>7.0987996306555861</v>
      </c>
      <c r="N28" s="238">
        <v>7.6818622696411252</v>
      </c>
      <c r="O28" s="239">
        <v>7.8949297495418449</v>
      </c>
      <c r="P28" s="240">
        <v>7.785406765445904</v>
      </c>
    </row>
    <row r="29" spans="1:16" x14ac:dyDescent="0.2">
      <c r="A29" s="196">
        <f t="shared" si="0"/>
        <v>26</v>
      </c>
      <c r="B29" s="197" t="s">
        <v>43</v>
      </c>
      <c r="C29" s="237"/>
      <c r="D29" s="237">
        <v>7.5</v>
      </c>
      <c r="E29" s="238">
        <v>8.044132397191575</v>
      </c>
      <c r="F29" s="238">
        <v>6.1527377521613831</v>
      </c>
      <c r="G29" s="238">
        <v>7.7829145728643212</v>
      </c>
      <c r="H29" s="238">
        <v>7.8123324396782845</v>
      </c>
      <c r="I29" s="238">
        <v>6.4294975688816853</v>
      </c>
      <c r="J29" s="238">
        <v>8.0947791164658636</v>
      </c>
      <c r="K29" s="238">
        <v>8.0809716599190278</v>
      </c>
      <c r="L29" s="238">
        <v>7.3031074885379521</v>
      </c>
      <c r="M29" s="238">
        <v>7.8871794871794876</v>
      </c>
      <c r="N29" s="238">
        <v>7.504149377593361</v>
      </c>
      <c r="O29" s="239">
        <v>8.0310600945307229</v>
      </c>
      <c r="P29" s="240">
        <v>7.6502946954813362</v>
      </c>
    </row>
    <row r="30" spans="1:16" x14ac:dyDescent="0.2">
      <c r="A30" s="196">
        <f t="shared" si="0"/>
        <v>27</v>
      </c>
      <c r="B30" s="197" t="s">
        <v>44</v>
      </c>
      <c r="C30" s="237">
        <v>7.2887537993920972</v>
      </c>
      <c r="D30" s="238">
        <v>7.4338507021433848</v>
      </c>
      <c r="E30" s="238">
        <v>7.3903002309468819</v>
      </c>
      <c r="F30" s="238">
        <v>7.3436619718309863</v>
      </c>
      <c r="G30" s="238">
        <v>8.0729879439556864</v>
      </c>
      <c r="H30" s="238">
        <v>7.836629406706793</v>
      </c>
      <c r="I30" s="238">
        <v>6.4065217391304348</v>
      </c>
      <c r="J30" s="238">
        <v>8.0010309278350515</v>
      </c>
      <c r="K30" s="238">
        <v>7.450520833333333</v>
      </c>
      <c r="L30" s="238">
        <v>7.9726205997392441</v>
      </c>
      <c r="M30" s="238">
        <v>7.5353925353925355</v>
      </c>
      <c r="N30" s="238">
        <v>8.1559454191033147</v>
      </c>
      <c r="O30" s="239">
        <v>8.2165716790881191</v>
      </c>
      <c r="P30" s="240">
        <v>7.657059220896195</v>
      </c>
    </row>
    <row r="31" spans="1:16" x14ac:dyDescent="0.2">
      <c r="A31" s="196">
        <f t="shared" si="0"/>
        <v>28</v>
      </c>
      <c r="B31" s="197" t="s">
        <v>7</v>
      </c>
      <c r="C31" s="237">
        <v>8.1587030716723543</v>
      </c>
      <c r="D31" s="238">
        <v>7.4337811900191939</v>
      </c>
      <c r="E31" s="238">
        <v>7.6</v>
      </c>
      <c r="F31" s="238">
        <v>6.764444444444444</v>
      </c>
      <c r="G31" s="238">
        <v>8.0243806527723169</v>
      </c>
      <c r="H31" s="238">
        <v>8.0020898641588296</v>
      </c>
      <c r="I31" s="238">
        <v>5.8991257565568258</v>
      </c>
      <c r="J31" s="238">
        <v>8.0614990390775141</v>
      </c>
      <c r="K31" s="238">
        <v>7.9257503949447079</v>
      </c>
      <c r="L31" s="238">
        <v>7.2294659300184163</v>
      </c>
      <c r="M31" s="238">
        <v>6.6152705707931805</v>
      </c>
      <c r="N31" s="238">
        <v>7.4669738863287254</v>
      </c>
      <c r="O31" s="239">
        <v>7.5747711088504577</v>
      </c>
      <c r="P31" s="240">
        <v>7.4833456017666542</v>
      </c>
    </row>
    <row r="32" spans="1:16" x14ac:dyDescent="0.2">
      <c r="A32" s="196">
        <f t="shared" si="0"/>
        <v>29</v>
      </c>
      <c r="B32" s="197" t="s">
        <v>6</v>
      </c>
      <c r="C32" s="237">
        <v>8.1509933774834433</v>
      </c>
      <c r="D32" s="238">
        <v>7.095602294455067</v>
      </c>
      <c r="E32" s="238">
        <v>7.7966366836136096</v>
      </c>
      <c r="F32" s="238">
        <v>6.6143875567077126</v>
      </c>
      <c r="G32" s="238">
        <v>8.1534148827726813</v>
      </c>
      <c r="H32" s="238">
        <v>8.0775930324623904</v>
      </c>
      <c r="I32" s="238">
        <v>6.7873605947955387</v>
      </c>
      <c r="J32" s="238">
        <v>7.8910798122065726</v>
      </c>
      <c r="K32" s="238">
        <v>7.7209160305343509</v>
      </c>
      <c r="L32" s="238">
        <v>7.4723593287265544</v>
      </c>
      <c r="M32" s="238">
        <v>7.4051724137931032</v>
      </c>
      <c r="N32" s="238">
        <v>7.2759022118742722</v>
      </c>
      <c r="O32" s="239">
        <v>8.1230667982889102</v>
      </c>
      <c r="P32" s="240">
        <v>7.6210801393728227</v>
      </c>
    </row>
    <row r="33" spans="1:16" x14ac:dyDescent="0.2">
      <c r="A33" s="196">
        <f t="shared" si="0"/>
        <v>30</v>
      </c>
      <c r="B33" s="197" t="s">
        <v>45</v>
      </c>
      <c r="C33" s="237">
        <v>8.4267468069120959</v>
      </c>
      <c r="D33" s="238">
        <v>7.9582829504232162</v>
      </c>
      <c r="E33" s="238">
        <v>8.1429249011857703</v>
      </c>
      <c r="F33" s="238">
        <v>7.9457202505219211</v>
      </c>
      <c r="G33" s="238">
        <v>8.6461111111111109</v>
      </c>
      <c r="H33" s="238">
        <v>8.5407407407407412</v>
      </c>
      <c r="I33" s="238">
        <v>7.3919314852377731</v>
      </c>
      <c r="J33" s="238">
        <v>8.3533333333333335</v>
      </c>
      <c r="K33" s="238">
        <v>8.2321951219512197</v>
      </c>
      <c r="L33" s="238">
        <v>7.7648560487874061</v>
      </c>
      <c r="M33" s="238">
        <v>7.73716864072194</v>
      </c>
      <c r="N33" s="238">
        <v>7.8818232976927405</v>
      </c>
      <c r="O33" s="239">
        <v>7.9101886792452829</v>
      </c>
      <c r="P33" s="240">
        <v>8.0802474186316697</v>
      </c>
    </row>
    <row r="34" spans="1:16" x14ac:dyDescent="0.2">
      <c r="A34" s="196">
        <f t="shared" si="0"/>
        <v>31</v>
      </c>
      <c r="B34" s="197" t="s">
        <v>46</v>
      </c>
      <c r="C34" s="237">
        <v>7.9955752212389379</v>
      </c>
      <c r="D34" s="238">
        <v>7.6170940170940167</v>
      </c>
      <c r="E34" s="238">
        <v>8.0478026214340783</v>
      </c>
      <c r="F34" s="238">
        <v>7.2047477744807118</v>
      </c>
      <c r="G34" s="238">
        <v>8.8168474792597316</v>
      </c>
      <c r="H34" s="238">
        <v>8.7132867132867133</v>
      </c>
      <c r="I34" s="238">
        <v>6.4206185567010312</v>
      </c>
      <c r="J34" s="238">
        <v>8.2483370288248334</v>
      </c>
      <c r="K34" s="238">
        <v>8.3431122448979593</v>
      </c>
      <c r="L34" s="238">
        <v>7.673261008296107</v>
      </c>
      <c r="M34" s="238">
        <v>7.5936254980079685</v>
      </c>
      <c r="N34" s="238">
        <v>7.8376068376068373</v>
      </c>
      <c r="O34" s="239">
        <v>8.2322357019064132</v>
      </c>
      <c r="P34" s="240">
        <v>7.9650552377967561</v>
      </c>
    </row>
    <row r="35" spans="1:16" x14ac:dyDescent="0.2">
      <c r="A35" s="196">
        <f t="shared" si="0"/>
        <v>32</v>
      </c>
      <c r="B35" s="197" t="s">
        <v>31</v>
      </c>
      <c r="C35" s="237">
        <v>7.9366515837104075</v>
      </c>
      <c r="D35" s="238">
        <v>7.5215311004784686</v>
      </c>
      <c r="E35" s="238">
        <v>7.8860939724727102</v>
      </c>
      <c r="F35" s="238">
        <v>7.1396648044692741</v>
      </c>
      <c r="G35" s="238">
        <v>8.4349736379613365</v>
      </c>
      <c r="H35" s="238">
        <v>8.1180722891566273</v>
      </c>
      <c r="I35" s="238">
        <v>7.0655021834061138</v>
      </c>
      <c r="J35" s="238">
        <v>8.0075018754688667</v>
      </c>
      <c r="K35" s="238">
        <v>8.1690862510674638</v>
      </c>
      <c r="L35" s="238">
        <v>7.5925605536332181</v>
      </c>
      <c r="M35" s="238">
        <v>6.8425531914893618</v>
      </c>
      <c r="N35" s="238">
        <v>7.333333333333333</v>
      </c>
      <c r="O35" s="239">
        <v>7.1789215686274508</v>
      </c>
      <c r="P35" s="240">
        <v>7.7154265364484971</v>
      </c>
    </row>
    <row r="36" spans="1:16" x14ac:dyDescent="0.2">
      <c r="A36" s="196">
        <f t="shared" si="0"/>
        <v>33</v>
      </c>
      <c r="B36" s="197" t="s">
        <v>64</v>
      </c>
      <c r="C36" s="237">
        <v>8.1340000000000003</v>
      </c>
      <c r="D36" s="238">
        <v>6.9980000000000002</v>
      </c>
      <c r="E36" s="238">
        <v>7.2930000000000001</v>
      </c>
      <c r="F36" s="238">
        <v>7.87</v>
      </c>
      <c r="G36" s="238">
        <v>7.9690000000000003</v>
      </c>
      <c r="H36" s="238">
        <v>7.5386666666666668</v>
      </c>
      <c r="I36" s="238">
        <v>8.1424000000000003</v>
      </c>
      <c r="J36" s="238">
        <v>8.0256000000000007</v>
      </c>
      <c r="K36" s="238">
        <v>8.0630000000000006</v>
      </c>
      <c r="L36" s="238">
        <v>7.67</v>
      </c>
      <c r="M36" s="238">
        <v>6.4740000000000002</v>
      </c>
      <c r="N36" s="238">
        <v>7.5339999999999998</v>
      </c>
      <c r="O36" s="239">
        <v>8.2866666666666671</v>
      </c>
      <c r="P36" s="240">
        <v>7.7348732394366193</v>
      </c>
    </row>
    <row r="37" spans="1:16" x14ac:dyDescent="0.2">
      <c r="A37" s="196">
        <f t="shared" si="0"/>
        <v>34</v>
      </c>
      <c r="B37" s="197" t="s">
        <v>47</v>
      </c>
      <c r="C37" s="237">
        <v>8.1872964169381106</v>
      </c>
      <c r="D37" s="238">
        <v>7.1172545281220208</v>
      </c>
      <c r="E37" s="238">
        <v>7.8488745980707399</v>
      </c>
      <c r="F37" s="238">
        <v>7.249390739236393</v>
      </c>
      <c r="G37" s="238">
        <v>7.7529235382308848</v>
      </c>
      <c r="H37" s="238">
        <v>7.8753036437246964</v>
      </c>
      <c r="I37" s="238">
        <v>6.6419386745796238</v>
      </c>
      <c r="J37" s="238">
        <v>7.9750249750249749</v>
      </c>
      <c r="K37" s="238">
        <v>7.5127582017010939</v>
      </c>
      <c r="L37" s="238">
        <v>6.7376283846872083</v>
      </c>
      <c r="M37" s="238">
        <v>6.1303813038130377</v>
      </c>
      <c r="N37" s="238">
        <v>6.8037653874004347</v>
      </c>
      <c r="O37" s="239">
        <v>7.3953488372093021</v>
      </c>
      <c r="P37" s="240">
        <v>7.3487396504139832</v>
      </c>
    </row>
    <row r="38" spans="1:16" x14ac:dyDescent="0.2">
      <c r="A38" s="196">
        <f t="shared" si="0"/>
        <v>35</v>
      </c>
      <c r="B38" s="197" t="s">
        <v>48</v>
      </c>
      <c r="C38" s="237">
        <v>8.51048951048951</v>
      </c>
      <c r="D38" s="238">
        <v>8.055312954876273</v>
      </c>
      <c r="E38" s="238">
        <v>8.28298017771702</v>
      </c>
      <c r="F38" s="238">
        <v>7.2114285714285717</v>
      </c>
      <c r="G38" s="238">
        <v>8.8818998716302957</v>
      </c>
      <c r="H38" s="238">
        <v>8.7802385008517891</v>
      </c>
      <c r="I38" s="238">
        <v>6.9936440677966099</v>
      </c>
      <c r="J38" s="238">
        <v>8.571729957805907</v>
      </c>
      <c r="K38" s="238">
        <v>7.8800773694390713</v>
      </c>
      <c r="L38" s="238">
        <v>7.114597544338336</v>
      </c>
      <c r="M38" s="238">
        <v>7.5160875160875165</v>
      </c>
      <c r="N38" s="238">
        <v>7.1914893617021276</v>
      </c>
      <c r="O38" s="239">
        <v>8.2677165354330704</v>
      </c>
      <c r="P38" s="240">
        <v>7.9612243340203035</v>
      </c>
    </row>
    <row r="39" spans="1:16" x14ac:dyDescent="0.2">
      <c r="A39" s="196">
        <f t="shared" si="0"/>
        <v>36</v>
      </c>
      <c r="B39" s="197" t="s">
        <v>49</v>
      </c>
      <c r="C39" s="237">
        <v>8.3691345151199172</v>
      </c>
      <c r="D39" s="238">
        <v>7.8272937548188128</v>
      </c>
      <c r="E39" s="238">
        <v>7.9255057666855739</v>
      </c>
      <c r="F39" s="238">
        <v>7.3041749502982105</v>
      </c>
      <c r="G39" s="238">
        <v>8.0471124620060799</v>
      </c>
      <c r="H39" s="238">
        <v>8.2098714226462057</v>
      </c>
      <c r="I39" s="238">
        <v>7.0665301944728762</v>
      </c>
      <c r="J39" s="238">
        <v>8.11049723756906</v>
      </c>
      <c r="K39" s="238">
        <v>7.8811881188118811</v>
      </c>
      <c r="L39" s="238">
        <v>7.5858270061039157</v>
      </c>
      <c r="M39" s="238">
        <v>7.0197092084006458</v>
      </c>
      <c r="N39" s="238">
        <v>7.7664326738991702</v>
      </c>
      <c r="O39" s="239">
        <v>8.097083418315318</v>
      </c>
      <c r="P39" s="240">
        <v>7.7856322418136017</v>
      </c>
    </row>
    <row r="40" spans="1:16" x14ac:dyDescent="0.2">
      <c r="A40" s="196">
        <f t="shared" si="0"/>
        <v>37</v>
      </c>
      <c r="B40" s="197" t="s">
        <v>8</v>
      </c>
      <c r="C40" s="237"/>
      <c r="D40" s="237"/>
      <c r="E40" s="238">
        <v>6.652582159624413</v>
      </c>
      <c r="F40" s="238">
        <v>7.7222222222222223</v>
      </c>
      <c r="G40" s="238">
        <v>8.2530372852953491</v>
      </c>
      <c r="H40" s="238">
        <v>8.0069044879171454</v>
      </c>
      <c r="I40" s="238">
        <v>6.3626373626373622</v>
      </c>
      <c r="J40" s="238">
        <v>8.0574162679425836</v>
      </c>
      <c r="K40" s="238">
        <v>7.7204391891891895</v>
      </c>
      <c r="L40" s="238">
        <v>7.4601694915254235</v>
      </c>
      <c r="M40" s="238">
        <v>6.9974248927038625</v>
      </c>
      <c r="N40" s="238">
        <v>7.5839727195225919</v>
      </c>
      <c r="O40" s="239">
        <v>7.7684449489216796</v>
      </c>
      <c r="P40" s="240">
        <v>7.5785060525538821</v>
      </c>
    </row>
    <row r="41" spans="1:16" x14ac:dyDescent="0.2">
      <c r="A41" s="196">
        <f t="shared" si="0"/>
        <v>38</v>
      </c>
      <c r="B41" s="197" t="s">
        <v>50</v>
      </c>
      <c r="C41" s="237">
        <v>7.0887166236003445</v>
      </c>
      <c r="D41" s="238">
        <v>6.2016806722689077</v>
      </c>
      <c r="E41" s="238">
        <v>7.6847038772901577</v>
      </c>
      <c r="F41" s="238">
        <v>6.4935289042277828</v>
      </c>
      <c r="G41" s="238">
        <v>7.823705605477107</v>
      </c>
      <c r="H41" s="238">
        <v>7.6940639269406397</v>
      </c>
      <c r="I41" s="238">
        <v>6.4008179959100202</v>
      </c>
      <c r="J41" s="238">
        <v>7.3568521031207599</v>
      </c>
      <c r="K41" s="238">
        <v>7.4825410180900294</v>
      </c>
      <c r="L41" s="238">
        <v>7.1996572407883459</v>
      </c>
      <c r="M41" s="238">
        <v>6.0683176771989755</v>
      </c>
      <c r="N41" s="238">
        <v>6.5821917808219181</v>
      </c>
      <c r="O41" s="239">
        <v>7.4077448747152621</v>
      </c>
      <c r="P41" s="240">
        <v>7.1490608637171542</v>
      </c>
    </row>
    <row r="42" spans="1:16" x14ac:dyDescent="0.2">
      <c r="A42" s="196">
        <f t="shared" si="0"/>
        <v>39</v>
      </c>
      <c r="B42" s="197" t="s">
        <v>26</v>
      </c>
      <c r="C42" s="237">
        <v>8.1398747390396657</v>
      </c>
      <c r="D42" s="238">
        <v>7.4971962616822427</v>
      </c>
      <c r="E42" s="238">
        <v>7.9184158415841583</v>
      </c>
      <c r="F42" s="238">
        <v>7.3338968723584106</v>
      </c>
      <c r="G42" s="238">
        <v>8.4066284257488846</v>
      </c>
      <c r="H42" s="238">
        <v>8.4097472924187731</v>
      </c>
      <c r="I42" s="238">
        <v>6.8453500522466042</v>
      </c>
      <c r="J42" s="238">
        <v>8.2705005324813623</v>
      </c>
      <c r="K42" s="238">
        <v>8.3350383631713552</v>
      </c>
      <c r="L42" s="238">
        <v>7.989789406509253</v>
      </c>
      <c r="M42" s="238">
        <v>6.8831541218637993</v>
      </c>
      <c r="N42" s="238">
        <v>7.8286099865047234</v>
      </c>
      <c r="O42" s="239">
        <v>7.9662162162162158</v>
      </c>
      <c r="P42" s="240">
        <v>7.9111585775879121</v>
      </c>
    </row>
    <row r="43" spans="1:16" x14ac:dyDescent="0.2">
      <c r="A43" s="196">
        <f t="shared" si="0"/>
        <v>40</v>
      </c>
      <c r="B43" s="197" t="s">
        <v>51</v>
      </c>
      <c r="C43" s="237">
        <v>8.106346483704975</v>
      </c>
      <c r="D43" s="238">
        <v>7.5499254843517143</v>
      </c>
      <c r="E43" s="238">
        <v>7.6027633851468046</v>
      </c>
      <c r="F43" s="238">
        <v>6.553654743390358</v>
      </c>
      <c r="G43" s="238">
        <v>8.2181243414120129</v>
      </c>
      <c r="H43" s="238">
        <v>8.3455782312925173</v>
      </c>
      <c r="I43" s="238">
        <v>6.4032921810699586</v>
      </c>
      <c r="J43" s="238">
        <v>7.6639999999999997</v>
      </c>
      <c r="K43" s="238">
        <v>7.7874999999999996</v>
      </c>
      <c r="L43" s="238">
        <v>7.3610810810810809</v>
      </c>
      <c r="M43" s="238">
        <v>7.0175029171528589</v>
      </c>
      <c r="N43" s="238">
        <v>7.1164936562860435</v>
      </c>
      <c r="O43" s="239">
        <v>8.329475833900613</v>
      </c>
      <c r="P43" s="240">
        <v>7.6002569043031469</v>
      </c>
    </row>
    <row r="44" spans="1:16" x14ac:dyDescent="0.2">
      <c r="A44" s="196">
        <f t="shared" si="0"/>
        <v>41</v>
      </c>
      <c r="B44" s="197" t="s">
        <v>214</v>
      </c>
      <c r="C44" s="237">
        <v>8.221415607985481</v>
      </c>
      <c r="D44" s="238">
        <v>7.9804983748645721</v>
      </c>
      <c r="E44" s="238">
        <v>7.9795258620689653</v>
      </c>
      <c r="F44" s="238">
        <v>7.4488888888888889</v>
      </c>
      <c r="G44" s="238">
        <v>8.5973763874873868</v>
      </c>
      <c r="H44" s="238">
        <v>8.6630581867388354</v>
      </c>
      <c r="I44" s="238">
        <v>4.1436170212765955</v>
      </c>
      <c r="J44" s="238">
        <v>8.237819983484723</v>
      </c>
      <c r="K44" s="238">
        <v>7.7733537519142422</v>
      </c>
      <c r="L44" s="238">
        <v>7.3573635427394439</v>
      </c>
      <c r="M44" s="238">
        <v>6.7227074235807862</v>
      </c>
      <c r="N44" s="238">
        <v>7.4123006833712983</v>
      </c>
      <c r="O44" s="239">
        <v>7.6506610995128739</v>
      </c>
      <c r="P44" s="240">
        <v>7.5921325051759831</v>
      </c>
    </row>
    <row r="45" spans="1:16" x14ac:dyDescent="0.2">
      <c r="A45" s="196">
        <f t="shared" si="0"/>
        <v>42</v>
      </c>
      <c r="B45" s="197" t="s">
        <v>34</v>
      </c>
      <c r="C45" s="237">
        <v>7.4924623115577891</v>
      </c>
      <c r="D45" s="238">
        <v>6.3461538461538458</v>
      </c>
      <c r="E45" s="238">
        <v>7.6155268022181142</v>
      </c>
      <c r="F45" s="238">
        <v>6.0595744680851062</v>
      </c>
      <c r="G45" s="238">
        <v>7.6086580086580087</v>
      </c>
      <c r="H45" s="238">
        <v>7.6962616822429908</v>
      </c>
      <c r="I45" s="238">
        <v>5.554597701149425</v>
      </c>
      <c r="J45" s="238">
        <v>7.220657276995305</v>
      </c>
      <c r="K45" s="238">
        <v>7.0575139146567718</v>
      </c>
      <c r="L45" s="238">
        <v>6.9254079254079253</v>
      </c>
      <c r="M45" s="238">
        <v>6.2213592233009711</v>
      </c>
      <c r="N45" s="238">
        <v>5.8454545454545457</v>
      </c>
      <c r="O45" s="239">
        <v>6.7236533957845435</v>
      </c>
      <c r="P45" s="240">
        <v>6.901222332342253</v>
      </c>
    </row>
    <row r="46" spans="1:16" x14ac:dyDescent="0.2">
      <c r="A46" s="196">
        <f t="shared" si="0"/>
        <v>43</v>
      </c>
      <c r="B46" s="197" t="s">
        <v>52</v>
      </c>
      <c r="C46" s="237">
        <v>7.664302600472813</v>
      </c>
      <c r="D46" s="238">
        <v>8.1077720207253883</v>
      </c>
      <c r="E46" s="238">
        <v>7.6111392405063292</v>
      </c>
      <c r="F46" s="238">
        <v>7.5102481121898599</v>
      </c>
      <c r="G46" s="238">
        <v>8.0972461273666099</v>
      </c>
      <c r="H46" s="238">
        <v>7.9621749408983451</v>
      </c>
      <c r="I46" s="238">
        <v>6.5317840054682161</v>
      </c>
      <c r="J46" s="238">
        <v>8.1954777534646244</v>
      </c>
      <c r="K46" s="238">
        <v>8.121290322580645</v>
      </c>
      <c r="L46" s="238">
        <v>7.6351531291611181</v>
      </c>
      <c r="M46" s="238">
        <v>7.762910798122066</v>
      </c>
      <c r="N46" s="238">
        <v>7.1913133402275076</v>
      </c>
      <c r="O46" s="239">
        <v>7.5447718082033504</v>
      </c>
      <c r="P46" s="240">
        <v>7.7145803930083598</v>
      </c>
    </row>
    <row r="47" spans="1:16" x14ac:dyDescent="0.2">
      <c r="A47" s="196">
        <f t="shared" si="0"/>
        <v>44</v>
      </c>
      <c r="B47" s="197" t="s">
        <v>9</v>
      </c>
      <c r="C47" s="237">
        <v>7.9059829059829063</v>
      </c>
      <c r="D47" s="238">
        <v>7.5931034482758619</v>
      </c>
      <c r="E47" s="238">
        <v>7.6030534351145036</v>
      </c>
      <c r="F47" s="238">
        <v>7.6060100166944906</v>
      </c>
      <c r="G47" s="238">
        <v>7.7593984962406015</v>
      </c>
      <c r="H47" s="238">
        <v>7.7371937639198221</v>
      </c>
      <c r="I47" s="238">
        <v>6.3873626373626378</v>
      </c>
      <c r="J47" s="238">
        <v>7.9673469387755098</v>
      </c>
      <c r="K47" s="238">
        <v>7.175972927241963</v>
      </c>
      <c r="L47" s="238">
        <v>7.018245004344049</v>
      </c>
      <c r="M47" s="238">
        <v>7.4165261382799326</v>
      </c>
      <c r="N47" s="238">
        <v>7.3938356164383565</v>
      </c>
      <c r="O47" s="239">
        <v>8.3333333333333339</v>
      </c>
      <c r="P47" s="240">
        <v>7.4897587131367294</v>
      </c>
    </row>
    <row r="48" spans="1:16" x14ac:dyDescent="0.2">
      <c r="A48" s="196">
        <f t="shared" si="0"/>
        <v>45</v>
      </c>
      <c r="B48" s="197" t="s">
        <v>53</v>
      </c>
      <c r="C48" s="237">
        <v>7.8591194968553459</v>
      </c>
      <c r="D48" s="238">
        <v>5.7946902654867261</v>
      </c>
      <c r="E48" s="238">
        <v>7.2608488316642825</v>
      </c>
      <c r="F48" s="238">
        <v>5.9772403982930298</v>
      </c>
      <c r="G48" s="238">
        <v>8.1863979848866499</v>
      </c>
      <c r="H48" s="238">
        <v>8.0067873303167421</v>
      </c>
      <c r="I48" s="238">
        <v>5.4138398914518318</v>
      </c>
      <c r="J48" s="238">
        <v>8.0239943542695844</v>
      </c>
      <c r="K48" s="238">
        <v>7.7000422475707646</v>
      </c>
      <c r="L48" s="238">
        <v>7.1656495204882305</v>
      </c>
      <c r="M48" s="238">
        <v>6.6837294332723944</v>
      </c>
      <c r="N48" s="238">
        <v>6.7492260061919502</v>
      </c>
      <c r="O48" s="239">
        <v>7.838024124066628</v>
      </c>
      <c r="P48" s="240">
        <v>7.2963475668192954</v>
      </c>
    </row>
    <row r="49" spans="1:16" x14ac:dyDescent="0.2">
      <c r="A49" s="196">
        <f t="shared" si="0"/>
        <v>46</v>
      </c>
      <c r="B49" s="197" t="s">
        <v>27</v>
      </c>
      <c r="C49" s="237">
        <v>8.3506126295947212</v>
      </c>
      <c r="D49" s="238">
        <v>7.6197440585009142</v>
      </c>
      <c r="E49" s="238">
        <v>8.1383701188455007</v>
      </c>
      <c r="F49" s="238">
        <v>8.2768959435626108</v>
      </c>
      <c r="G49" s="238">
        <v>8.4550042052144665</v>
      </c>
      <c r="H49" s="238">
        <v>8.4308390022675734</v>
      </c>
      <c r="I49" s="238">
        <v>5.8203508771929826</v>
      </c>
      <c r="J49" s="238">
        <v>8.3185235816814771</v>
      </c>
      <c r="K49" s="238">
        <v>7.8407155025553665</v>
      </c>
      <c r="L49" s="238">
        <v>7.6179286335944303</v>
      </c>
      <c r="M49" s="238">
        <v>7.6079105760963026</v>
      </c>
      <c r="N49" s="238">
        <v>7.5532102022867198</v>
      </c>
      <c r="O49" s="239">
        <v>7.9795105293113258</v>
      </c>
      <c r="P49" s="240">
        <v>7.8617291178766591</v>
      </c>
    </row>
    <row r="50" spans="1:16" x14ac:dyDescent="0.2">
      <c r="A50" s="196">
        <f t="shared" si="0"/>
        <v>47</v>
      </c>
      <c r="B50" s="197" t="s">
        <v>54</v>
      </c>
      <c r="C50" s="237">
        <v>7.6764044943820222</v>
      </c>
      <c r="D50" s="238">
        <v>7.3104631217838767</v>
      </c>
      <c r="E50" s="238">
        <v>7.6698459280997797</v>
      </c>
      <c r="F50" s="238">
        <v>6.8852459016393439</v>
      </c>
      <c r="G50" s="238">
        <v>6.8668138337012508</v>
      </c>
      <c r="H50" s="238">
        <v>6.9586776859504136</v>
      </c>
      <c r="I50" s="238">
        <v>6.8396770472895039</v>
      </c>
      <c r="J50" s="238">
        <v>6.2757009345794392</v>
      </c>
      <c r="K50" s="238">
        <v>6.3996789727126808</v>
      </c>
      <c r="L50" s="238">
        <v>6.7257019438444923</v>
      </c>
      <c r="M50" s="238">
        <v>6.7615999999999996</v>
      </c>
      <c r="N50" s="238">
        <v>6.6997084548104953</v>
      </c>
      <c r="O50" s="239">
        <v>6.377272727272727</v>
      </c>
      <c r="P50" s="240">
        <v>6.8538501833420638</v>
      </c>
    </row>
    <row r="51" spans="1:16" x14ac:dyDescent="0.2">
      <c r="A51" s="196">
        <f t="shared" si="0"/>
        <v>48</v>
      </c>
      <c r="B51" s="197" t="s">
        <v>4</v>
      </c>
      <c r="C51" s="237">
        <v>9.2243654822335017</v>
      </c>
      <c r="D51" s="238">
        <v>8.1999999999999993</v>
      </c>
      <c r="E51" s="238">
        <v>9.357502517623363</v>
      </c>
      <c r="F51" s="238">
        <v>8.8439999999999994</v>
      </c>
      <c r="G51" s="238">
        <v>9.2970000000000006</v>
      </c>
      <c r="H51" s="238">
        <v>9.16</v>
      </c>
      <c r="I51" s="238">
        <v>8.4960000000000004</v>
      </c>
      <c r="J51" s="238">
        <v>8.8544</v>
      </c>
      <c r="K51" s="238">
        <v>9.1440000000000001</v>
      </c>
      <c r="L51" s="238">
        <v>8.5839999999999996</v>
      </c>
      <c r="M51" s="238">
        <v>8.2895005096839967</v>
      </c>
      <c r="N51" s="238">
        <v>9.4120000000000008</v>
      </c>
      <c r="O51" s="239">
        <v>9.7265993265993274</v>
      </c>
      <c r="P51" s="240">
        <v>9.007180414994064</v>
      </c>
    </row>
    <row r="52" spans="1:16" x14ac:dyDescent="0.2">
      <c r="A52" s="196">
        <f t="shared" si="0"/>
        <v>49</v>
      </c>
      <c r="B52" s="197" t="s">
        <v>55</v>
      </c>
      <c r="C52" s="237">
        <v>7.9314720812182742</v>
      </c>
      <c r="D52" s="238">
        <v>7.3028430160692217</v>
      </c>
      <c r="E52" s="238">
        <v>7.2595262615859939</v>
      </c>
      <c r="F52" s="238">
        <v>7.341490545050056</v>
      </c>
      <c r="G52" s="238">
        <v>7.9497991967871489</v>
      </c>
      <c r="H52" s="238">
        <v>8.1016042780748663</v>
      </c>
      <c r="I52" s="238">
        <v>6.1448331977217245</v>
      </c>
      <c r="J52" s="238">
        <v>7.9543230016313213</v>
      </c>
      <c r="K52" s="238">
        <v>7.4192229038854807</v>
      </c>
      <c r="L52" s="238">
        <v>7.0487804878048781</v>
      </c>
      <c r="M52" s="238">
        <v>7.4869215291750502</v>
      </c>
      <c r="N52" s="238">
        <v>7.3471502590673579</v>
      </c>
      <c r="O52" s="239">
        <v>7.9033557046979865</v>
      </c>
      <c r="P52" s="240">
        <v>7.4531341879336708</v>
      </c>
    </row>
    <row r="53" spans="1:16" x14ac:dyDescent="0.2">
      <c r="A53" s="196">
        <f t="shared" si="0"/>
        <v>50</v>
      </c>
      <c r="B53" s="197" t="s">
        <v>63</v>
      </c>
      <c r="C53" s="237">
        <v>7.2532942898975108</v>
      </c>
      <c r="D53" s="238">
        <v>6.951841359773371</v>
      </c>
      <c r="E53" s="238">
        <v>7.5974973931178313</v>
      </c>
      <c r="F53" s="238">
        <v>6.329849012775842</v>
      </c>
      <c r="G53" s="238">
        <v>8.4951703101169294</v>
      </c>
      <c r="H53" s="238">
        <v>8.1840324763193504</v>
      </c>
      <c r="I53" s="238">
        <v>6.4232365145228218</v>
      </c>
      <c r="J53" s="238">
        <v>7.5824915824915822</v>
      </c>
      <c r="K53" s="238">
        <v>6.9107049608355089</v>
      </c>
      <c r="L53" s="238">
        <v>6.6912539515279246</v>
      </c>
      <c r="M53" s="238">
        <v>7.5051546391752577</v>
      </c>
      <c r="N53" s="238">
        <v>6.9966101694915253</v>
      </c>
      <c r="O53" s="239">
        <v>7.2866152768044845</v>
      </c>
      <c r="P53" s="240">
        <v>7.2848062584036182</v>
      </c>
    </row>
    <row r="54" spans="1:16" x14ac:dyDescent="0.2">
      <c r="A54" s="196">
        <f t="shared" si="0"/>
        <v>51</v>
      </c>
      <c r="B54" s="197" t="s">
        <v>56</v>
      </c>
      <c r="C54" s="237">
        <v>8.161363636363637</v>
      </c>
      <c r="D54" s="237">
        <v>7.3451511991657981</v>
      </c>
      <c r="E54" s="238">
        <v>7.9813535911602207</v>
      </c>
      <c r="F54" s="237">
        <v>5.6311787072243344</v>
      </c>
      <c r="G54" s="238">
        <v>7.7556480380499409</v>
      </c>
      <c r="H54" s="238">
        <v>7.9112627986348123</v>
      </c>
      <c r="I54" s="238">
        <v>4.6578947368421053</v>
      </c>
      <c r="J54" s="237">
        <v>7.7322745320476463</v>
      </c>
      <c r="K54" s="238">
        <v>7.2517006802721085</v>
      </c>
      <c r="L54" s="237">
        <v>7.0373973852234721</v>
      </c>
      <c r="M54" s="237">
        <v>7.2259774685222</v>
      </c>
      <c r="N54" s="237">
        <v>7.4010152284263961</v>
      </c>
      <c r="O54" s="239">
        <v>7.9704516673701988</v>
      </c>
      <c r="P54" s="240">
        <v>7.2626623130078212</v>
      </c>
    </row>
    <row r="55" spans="1:16" x14ac:dyDescent="0.2">
      <c r="A55" s="196">
        <f t="shared" si="0"/>
        <v>52</v>
      </c>
      <c r="B55" s="197" t="s">
        <v>11</v>
      </c>
      <c r="C55" s="237">
        <v>7.9421768707482991</v>
      </c>
      <c r="D55" s="238">
        <v>7.3858477970627501</v>
      </c>
      <c r="E55" s="238">
        <v>7.658402203856749</v>
      </c>
      <c r="F55" s="238">
        <v>6.7137254901960786</v>
      </c>
      <c r="G55" s="238">
        <v>8.1973684210526319</v>
      </c>
      <c r="H55" s="238">
        <v>8.1154929577464792</v>
      </c>
      <c r="I55" s="238">
        <v>5.8743455497382202</v>
      </c>
      <c r="J55" s="238">
        <v>8.0607210626185957</v>
      </c>
      <c r="K55" s="238">
        <v>7.5359749739311779</v>
      </c>
      <c r="L55" s="238">
        <v>7.0213875847678668</v>
      </c>
      <c r="M55" s="238">
        <v>6.5601659751037342</v>
      </c>
      <c r="N55" s="238">
        <v>7.3118503118503115</v>
      </c>
      <c r="O55" s="239">
        <v>7.9454669393319701</v>
      </c>
      <c r="P55" s="240">
        <v>7.4451999251450314</v>
      </c>
    </row>
    <row r="56" spans="1:16" x14ac:dyDescent="0.2">
      <c r="A56" s="196">
        <f t="shared" si="0"/>
        <v>53</v>
      </c>
      <c r="B56" s="197" t="s">
        <v>57</v>
      </c>
      <c r="C56" s="237">
        <v>7.8208232445520585</v>
      </c>
      <c r="D56" s="237">
        <v>7.6708571428571428</v>
      </c>
      <c r="E56" s="237">
        <v>8.0401983116709097</v>
      </c>
      <c r="F56" s="237">
        <v>7.3747368421052633</v>
      </c>
      <c r="G56" s="237">
        <v>8.1243628950050972</v>
      </c>
      <c r="H56" s="237">
        <v>8.0481586402266281</v>
      </c>
      <c r="I56" s="237">
        <v>6.0839506172839508</v>
      </c>
      <c r="J56" s="237">
        <v>7.8993865030674844</v>
      </c>
      <c r="K56" s="237">
        <v>7.1534784917684542</v>
      </c>
      <c r="L56" s="237">
        <v>6.8640674394099053</v>
      </c>
      <c r="M56" s="237">
        <v>7.8762006403415157</v>
      </c>
      <c r="N56" s="237">
        <v>7.2481040086673891</v>
      </c>
      <c r="O56" s="241">
        <v>6.8934010152284264</v>
      </c>
      <c r="P56" s="240">
        <v>7.4368193231356967</v>
      </c>
    </row>
    <row r="57" spans="1:16" x14ac:dyDescent="0.2">
      <c r="A57" s="196">
        <v>54</v>
      </c>
      <c r="B57" s="197" t="s">
        <v>216</v>
      </c>
      <c r="C57" s="237">
        <v>8.2196969696969688</v>
      </c>
      <c r="D57" s="237">
        <v>7.2245922208281055</v>
      </c>
      <c r="E57" s="237">
        <v>7.6614127262113252</v>
      </c>
      <c r="F57" s="237">
        <v>7.313207547169811</v>
      </c>
      <c r="G57" s="237">
        <v>8.5858895705521476</v>
      </c>
      <c r="H57" s="237">
        <v>8.2824207492795381</v>
      </c>
      <c r="I57" s="237">
        <v>6.1502040816326531</v>
      </c>
      <c r="J57" s="237">
        <v>7.9966329966329965</v>
      </c>
      <c r="K57" s="237">
        <v>7.5841889117043122</v>
      </c>
      <c r="L57" s="237">
        <v>7.416448402304872</v>
      </c>
      <c r="M57" s="237">
        <v>7.4875675675675675</v>
      </c>
      <c r="N57" s="237">
        <v>7.5730593607305936</v>
      </c>
      <c r="O57" s="241">
        <v>8.1302521008403357</v>
      </c>
      <c r="P57" s="240">
        <v>7.6782630459266672</v>
      </c>
    </row>
    <row r="58" spans="1:16" x14ac:dyDescent="0.2">
      <c r="A58" s="196" t="s">
        <v>23</v>
      </c>
      <c r="B58" s="197" t="s">
        <v>20</v>
      </c>
      <c r="C58" s="237">
        <v>7.94758064516129</v>
      </c>
      <c r="D58" s="237">
        <v>7.0728291316526608</v>
      </c>
      <c r="E58" s="237">
        <v>7.2684642438452522</v>
      </c>
      <c r="F58" s="237">
        <v>6.5574162679425836</v>
      </c>
      <c r="G58" s="237">
        <v>8.1590559261159576</v>
      </c>
      <c r="H58" s="237">
        <v>8.235294117647058</v>
      </c>
      <c r="I58" s="237">
        <v>5.0439932318104903</v>
      </c>
      <c r="J58" s="237">
        <v>7.5575379125780557</v>
      </c>
      <c r="K58" s="237">
        <v>7.6191950464396285</v>
      </c>
      <c r="L58" s="237">
        <v>7.3706004140786749</v>
      </c>
      <c r="M58" s="237">
        <v>5.8690476190476186</v>
      </c>
      <c r="N58" s="237">
        <v>6.5397590361445781</v>
      </c>
      <c r="O58" s="241">
        <v>6.8429003021148036</v>
      </c>
      <c r="P58" s="240">
        <v>7.1577665234950958</v>
      </c>
    </row>
    <row r="59" spans="1:16" x14ac:dyDescent="0.2">
      <c r="A59" s="196" t="s">
        <v>24</v>
      </c>
      <c r="B59" s="197" t="s">
        <v>21</v>
      </c>
      <c r="C59" s="237">
        <v>8.1879194630872476</v>
      </c>
      <c r="D59" s="237">
        <v>7.2650273224043715</v>
      </c>
      <c r="E59" s="237">
        <v>8.1118881118881117</v>
      </c>
      <c r="F59" s="237">
        <v>7.5164835164835164</v>
      </c>
      <c r="G59" s="237">
        <v>8.468042274786109</v>
      </c>
      <c r="H59" s="237">
        <v>8.3521505376344081</v>
      </c>
      <c r="I59" s="237">
        <v>7.0088638195004025</v>
      </c>
      <c r="J59" s="237">
        <v>8.0268576544315131</v>
      </c>
      <c r="K59" s="237">
        <v>8.0914634146341466</v>
      </c>
      <c r="L59" s="237">
        <v>8.0712414876898908</v>
      </c>
      <c r="M59" s="237">
        <v>7.3155190133607402</v>
      </c>
      <c r="N59" s="237">
        <v>7.5260869565217394</v>
      </c>
      <c r="O59" s="241">
        <v>8.0354223433242513</v>
      </c>
      <c r="P59" s="240">
        <v>7.9196268388948692</v>
      </c>
    </row>
    <row r="60" spans="1:16" x14ac:dyDescent="0.2">
      <c r="A60" s="196" t="s">
        <v>25</v>
      </c>
      <c r="B60" s="197" t="s">
        <v>22</v>
      </c>
      <c r="C60" s="237">
        <v>8.4249512670565299</v>
      </c>
      <c r="D60" s="237">
        <v>7.365384615384615</v>
      </c>
      <c r="E60" s="237">
        <v>7.9216710182767622</v>
      </c>
      <c r="F60" s="237">
        <v>7.4007936507936511</v>
      </c>
      <c r="G60" s="237">
        <v>8.3411875589066913</v>
      </c>
      <c r="H60" s="237">
        <v>8.3198090692124111</v>
      </c>
      <c r="I60" s="237">
        <v>6.1840659340659343</v>
      </c>
      <c r="J60" s="237">
        <v>8.3000000000000007</v>
      </c>
      <c r="K60" s="237">
        <v>7.4870466321243523</v>
      </c>
      <c r="L60" s="237">
        <v>6.9511978704525292</v>
      </c>
      <c r="M60" s="237">
        <v>6.7961165048543686</v>
      </c>
      <c r="N60" s="237">
        <v>7.1170825335892518</v>
      </c>
      <c r="O60" s="241">
        <v>7.0259579728059336</v>
      </c>
      <c r="P60" s="240">
        <v>7.5084501236603458</v>
      </c>
    </row>
    <row r="61" spans="1:16" x14ac:dyDescent="0.2">
      <c r="A61" s="196" t="s">
        <v>58</v>
      </c>
      <c r="B61" s="197" t="s">
        <v>60</v>
      </c>
      <c r="C61" s="237">
        <v>8.6181015452538627</v>
      </c>
      <c r="D61" s="237">
        <v>7.2461799660441431</v>
      </c>
      <c r="E61" s="237">
        <v>8.3458251150558844</v>
      </c>
      <c r="F61" s="237">
        <v>6.8184713375796182</v>
      </c>
      <c r="G61" s="237">
        <v>8.506476683937823</v>
      </c>
      <c r="H61" s="237">
        <v>8.3828996282527886</v>
      </c>
      <c r="I61" s="237">
        <v>5.8811659192825116</v>
      </c>
      <c r="J61" s="237">
        <v>7.8346368715083798</v>
      </c>
      <c r="K61" s="237">
        <v>7.803385416666667</v>
      </c>
      <c r="L61" s="237">
        <v>7.2056921086675292</v>
      </c>
      <c r="M61" s="237">
        <v>6.6078947368421055</v>
      </c>
      <c r="N61" s="237"/>
      <c r="O61" s="241">
        <v>7.6383169203222918</v>
      </c>
      <c r="P61" s="240">
        <v>7.6320825359846909</v>
      </c>
    </row>
    <row r="62" spans="1:16" x14ac:dyDescent="0.2">
      <c r="A62" s="196" t="s">
        <v>59</v>
      </c>
      <c r="B62" s="197" t="s">
        <v>62</v>
      </c>
      <c r="C62" s="237">
        <v>8.3154471544715456</v>
      </c>
      <c r="D62" s="237">
        <v>8.2965931863727462</v>
      </c>
      <c r="E62" s="237">
        <v>8.8313492063492056</v>
      </c>
      <c r="F62" s="237">
        <v>8.178318135764945</v>
      </c>
      <c r="G62" s="237">
        <v>8.4271217712177116</v>
      </c>
      <c r="H62" s="237">
        <v>8.5036674816625926</v>
      </c>
      <c r="I62" s="237">
        <v>6.7708628005657712</v>
      </c>
      <c r="J62" s="237">
        <v>8.4442759666413956</v>
      </c>
      <c r="K62" s="237">
        <v>8.3735306922072272</v>
      </c>
      <c r="L62" s="237">
        <v>7.7844789356984476</v>
      </c>
      <c r="M62" s="237">
        <v>7.5561312607944728</v>
      </c>
      <c r="N62" s="237">
        <v>7.8407699037620295</v>
      </c>
      <c r="O62" s="241">
        <v>7.624249699879952</v>
      </c>
      <c r="P62" s="240">
        <v>8.0836957674763976</v>
      </c>
    </row>
    <row r="63" spans="1:16" x14ac:dyDescent="0.2">
      <c r="A63" s="196">
        <v>60</v>
      </c>
      <c r="B63" s="197" t="s">
        <v>61</v>
      </c>
      <c r="C63" s="237">
        <v>3.9642857142857144</v>
      </c>
      <c r="D63" s="237">
        <v>5.8758169934640527</v>
      </c>
      <c r="E63" s="237">
        <v>4.8928571428571432</v>
      </c>
      <c r="F63" s="237">
        <v>5.8193018480492817</v>
      </c>
      <c r="G63" s="237">
        <v>3.680236861584012</v>
      </c>
      <c r="H63" s="237">
        <v>3.7178947368421054</v>
      </c>
      <c r="I63" s="237">
        <v>6.0404040404040407</v>
      </c>
      <c r="J63" s="237">
        <v>4.0462287104622874</v>
      </c>
      <c r="K63" s="237">
        <v>4.6023926812104152</v>
      </c>
      <c r="L63" s="237">
        <v>4.794778825235678</v>
      </c>
      <c r="M63" s="237">
        <v>5.359516616314199</v>
      </c>
      <c r="N63" s="237">
        <v>5.2061855670103094</v>
      </c>
      <c r="O63" s="241">
        <v>3.4016933207902165</v>
      </c>
      <c r="P63" s="240">
        <v>4.5970262335448435</v>
      </c>
    </row>
    <row r="64" spans="1:16" x14ac:dyDescent="0.2">
      <c r="A64" s="196">
        <v>61</v>
      </c>
      <c r="B64" s="197" t="s">
        <v>87</v>
      </c>
      <c r="C64" s="237">
        <v>8.0150000000000006</v>
      </c>
      <c r="D64" s="237">
        <v>7.6090225563909772</v>
      </c>
      <c r="E64" s="237">
        <v>7.5533333333333337</v>
      </c>
      <c r="F64" s="237">
        <v>7.2284263959390866</v>
      </c>
      <c r="G64" s="237">
        <v>8.2424999999999997</v>
      </c>
      <c r="H64" s="237">
        <v>8.2666666666666675</v>
      </c>
      <c r="I64" s="237"/>
      <c r="J64" s="237">
        <v>8.516</v>
      </c>
      <c r="K64" s="237">
        <v>7.83</v>
      </c>
      <c r="L64" s="237">
        <v>7.1417816813048933</v>
      </c>
      <c r="M64" s="237">
        <v>7.3250000000000002</v>
      </c>
      <c r="N64" s="237"/>
      <c r="O64" s="241">
        <v>8.0133333333333336</v>
      </c>
      <c r="P64" s="240">
        <v>7.8</v>
      </c>
    </row>
    <row r="65" spans="1:16" x14ac:dyDescent="0.2">
      <c r="A65" s="196">
        <v>62</v>
      </c>
      <c r="B65" s="197" t="s">
        <v>170</v>
      </c>
      <c r="C65" s="237">
        <v>7.8894472361809047</v>
      </c>
      <c r="D65" s="237">
        <v>2.4705882352941178</v>
      </c>
      <c r="E65" s="237">
        <v>7.6864728192161822</v>
      </c>
      <c r="F65" s="237">
        <v>7.4630872483221475</v>
      </c>
      <c r="G65" s="237">
        <v>7.7747252747252746</v>
      </c>
      <c r="H65" s="237">
        <v>8.2953020134228179</v>
      </c>
      <c r="I65" s="237">
        <v>6.7844155844155845</v>
      </c>
      <c r="J65" s="237">
        <v>8.5402061855670102</v>
      </c>
      <c r="K65" s="237">
        <v>7.0842824601366745</v>
      </c>
      <c r="L65" s="237">
        <v>8.3948497854077253</v>
      </c>
      <c r="M65" s="237">
        <v>5.9211469534050183</v>
      </c>
      <c r="N65" s="237">
        <v>2.56</v>
      </c>
      <c r="O65" s="241">
        <v>7.8994974874371859</v>
      </c>
      <c r="P65" s="240">
        <v>7.681926824783968</v>
      </c>
    </row>
    <row r="66" spans="1:16" x14ac:dyDescent="0.2">
      <c r="A66" s="196">
        <v>63</v>
      </c>
      <c r="B66" s="197" t="s">
        <v>88</v>
      </c>
      <c r="C66" s="237">
        <v>7.8483965014577262</v>
      </c>
      <c r="D66" s="237">
        <v>6.9435028248587569</v>
      </c>
      <c r="E66" s="237">
        <v>7.281342546890424</v>
      </c>
      <c r="F66" s="237">
        <v>6.5</v>
      </c>
      <c r="G66" s="237">
        <v>7.7603448275862066</v>
      </c>
      <c r="H66" s="237">
        <v>7.561771561771562</v>
      </c>
      <c r="I66" s="237">
        <v>6.5546875</v>
      </c>
      <c r="J66" s="237">
        <v>7.4824191279887486</v>
      </c>
      <c r="K66" s="237">
        <v>7.3946428571428573</v>
      </c>
      <c r="L66" s="237">
        <v>6.2287047841306888</v>
      </c>
      <c r="M66" s="237">
        <v>6.8111332007952283</v>
      </c>
      <c r="N66" s="237">
        <v>7.02734375</v>
      </c>
      <c r="O66" s="241">
        <v>7.5679796696315123</v>
      </c>
      <c r="P66" s="240">
        <v>7.2279314888010537</v>
      </c>
    </row>
    <row r="67" spans="1:16" x14ac:dyDescent="0.2">
      <c r="A67" s="196">
        <v>64</v>
      </c>
      <c r="B67" s="197" t="s">
        <v>168</v>
      </c>
      <c r="C67" s="237">
        <v>7.9016393442622954</v>
      </c>
      <c r="D67" s="237">
        <v>6.8308823529411766</v>
      </c>
      <c r="E67" s="237">
        <v>7.9357021996615904</v>
      </c>
      <c r="F67" s="237">
        <v>7.1388888888888893</v>
      </c>
      <c r="G67" s="237">
        <v>7.7632508833922262</v>
      </c>
      <c r="H67" s="237">
        <v>7.4953271028037385</v>
      </c>
      <c r="I67" s="237">
        <v>7.2455516014234878</v>
      </c>
      <c r="J67" s="237">
        <v>8.1483679525222552</v>
      </c>
      <c r="K67" s="237">
        <v>7.5439856373429084</v>
      </c>
      <c r="L67" s="237">
        <v>7.6764199655765921</v>
      </c>
      <c r="M67" s="237">
        <v>5.8985507246376816</v>
      </c>
      <c r="N67" s="237">
        <v>6.8780487804878048</v>
      </c>
      <c r="O67" s="241">
        <v>7.5479115479115482</v>
      </c>
      <c r="P67" s="240">
        <v>7.4827160493827156</v>
      </c>
    </row>
    <row r="68" spans="1:16" x14ac:dyDescent="0.2">
      <c r="A68" s="196">
        <v>65</v>
      </c>
      <c r="B68" s="197" t="s">
        <v>169</v>
      </c>
      <c r="C68" s="237">
        <v>8.0826446280991728</v>
      </c>
      <c r="D68" s="237">
        <v>6.6139534883720934</v>
      </c>
      <c r="E68" s="237">
        <v>6.8272921108742004</v>
      </c>
      <c r="F68" s="237">
        <v>6.290322580645161</v>
      </c>
      <c r="G68" s="237">
        <v>7.9636363636363638</v>
      </c>
      <c r="H68" s="237">
        <v>7.4100719424460433</v>
      </c>
      <c r="I68" s="237"/>
      <c r="J68" s="237">
        <v>7.6484149855907777</v>
      </c>
      <c r="K68" s="237">
        <v>6.7486033519553077</v>
      </c>
      <c r="L68" s="237">
        <v>5.8215010141987831</v>
      </c>
      <c r="M68" s="237">
        <v>6.845070422535211</v>
      </c>
      <c r="N68" s="237">
        <v>6.06993006993007</v>
      </c>
      <c r="O68" s="241">
        <v>7.1274509803921573</v>
      </c>
      <c r="P68" s="240">
        <v>6.956699974378683</v>
      </c>
    </row>
    <row r="69" spans="1:16" x14ac:dyDescent="0.2">
      <c r="A69" s="196">
        <v>66</v>
      </c>
      <c r="B69" s="197" t="s">
        <v>171</v>
      </c>
      <c r="C69" s="237"/>
      <c r="D69" s="237"/>
      <c r="E69" s="237"/>
      <c r="F69" s="237"/>
      <c r="G69" s="237"/>
      <c r="H69" s="237"/>
      <c r="I69" s="237"/>
      <c r="J69" s="237"/>
      <c r="K69" s="237"/>
      <c r="L69" s="237"/>
      <c r="M69" s="237"/>
      <c r="N69" s="237"/>
      <c r="O69" s="241"/>
      <c r="P69" s="240"/>
    </row>
    <row r="70" spans="1:16" x14ac:dyDescent="0.2">
      <c r="A70" s="196">
        <v>67</v>
      </c>
      <c r="B70" s="197" t="s">
        <v>247</v>
      </c>
      <c r="C70" s="237"/>
      <c r="D70" s="238"/>
      <c r="E70" s="238"/>
      <c r="F70" s="238"/>
      <c r="G70" s="238">
        <v>8.0888888888888886</v>
      </c>
      <c r="H70" s="238">
        <v>8.2452830188679247</v>
      </c>
      <c r="I70" s="238"/>
      <c r="J70" s="238"/>
      <c r="K70" s="238"/>
      <c r="L70" s="238"/>
      <c r="M70" s="238">
        <v>7.5757575757575761</v>
      </c>
      <c r="N70" s="238"/>
      <c r="O70" s="239"/>
      <c r="P70" s="240">
        <v>7.9081272084805656</v>
      </c>
    </row>
    <row r="71" spans="1:16" x14ac:dyDescent="0.2">
      <c r="A71" s="196">
        <v>68</v>
      </c>
      <c r="B71" s="197" t="s">
        <v>253</v>
      </c>
      <c r="C71" s="237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9"/>
      <c r="P71" s="240"/>
    </row>
    <row r="72" spans="1:16" x14ac:dyDescent="0.2">
      <c r="A72" s="196">
        <v>69</v>
      </c>
      <c r="B72" s="197" t="s">
        <v>257</v>
      </c>
      <c r="C72" s="237">
        <v>7.6793893129770989</v>
      </c>
      <c r="D72" s="238">
        <v>7.9289340101522843</v>
      </c>
      <c r="E72" s="238">
        <v>7.2192982456140351</v>
      </c>
      <c r="F72" s="238">
        <v>7.5897435897435894</v>
      </c>
      <c r="G72" s="238">
        <v>8.6113989637305703</v>
      </c>
      <c r="H72" s="238">
        <v>8.8000000000000007</v>
      </c>
      <c r="I72" s="238">
        <v>6.639344262295082</v>
      </c>
      <c r="J72" s="238">
        <v>8.1399176954732511</v>
      </c>
      <c r="K72" s="238">
        <v>5.3296703296703294</v>
      </c>
      <c r="L72" s="238">
        <v>4.6283987915407856</v>
      </c>
      <c r="M72" s="238">
        <v>6.5492227979274613</v>
      </c>
      <c r="N72" s="238">
        <v>5.867647058823529</v>
      </c>
      <c r="O72" s="239">
        <v>8.4467353951890036</v>
      </c>
      <c r="P72" s="240">
        <v>7.2094943240454077</v>
      </c>
    </row>
    <row r="73" spans="1:16" x14ac:dyDescent="0.2">
      <c r="A73" s="196">
        <v>70</v>
      </c>
      <c r="B73" s="197" t="s">
        <v>260</v>
      </c>
      <c r="C73" s="237"/>
      <c r="D73" s="238"/>
      <c r="E73" s="238"/>
      <c r="F73" s="238"/>
      <c r="G73" s="238">
        <v>8.1135646687697154</v>
      </c>
      <c r="H73" s="238">
        <v>8.4166666666666661</v>
      </c>
      <c r="I73" s="238"/>
      <c r="J73" s="238"/>
      <c r="K73" s="238"/>
      <c r="L73" s="238"/>
      <c r="M73" s="238"/>
      <c r="N73" s="238"/>
      <c r="O73" s="239">
        <v>7.9493670886075947</v>
      </c>
      <c r="P73" s="240">
        <v>8.1097922848664687</v>
      </c>
    </row>
    <row r="74" spans="1:16" x14ac:dyDescent="0.2">
      <c r="A74" s="196">
        <v>71</v>
      </c>
      <c r="B74" s="197" t="s">
        <v>261</v>
      </c>
      <c r="C74" s="237">
        <v>8.2857142857142865</v>
      </c>
      <c r="D74" s="238">
        <v>6.666666666666667</v>
      </c>
      <c r="E74" s="238"/>
      <c r="F74" s="238">
        <v>6.858585858585859</v>
      </c>
      <c r="G74" s="238">
        <v>7.2100456621004563</v>
      </c>
      <c r="H74" s="238">
        <v>7.3292682926829267</v>
      </c>
      <c r="I74" s="238"/>
      <c r="J74" s="238">
        <v>7.2573839662447259</v>
      </c>
      <c r="K74" s="238"/>
      <c r="L74" s="238">
        <v>6.125</v>
      </c>
      <c r="M74" s="238">
        <v>5.9593908629441623</v>
      </c>
      <c r="N74" s="237"/>
      <c r="O74" s="239">
        <v>6.2717770034843205</v>
      </c>
      <c r="P74" s="240">
        <v>6.8283093053735255</v>
      </c>
    </row>
    <row r="75" spans="1:16" x14ac:dyDescent="0.2">
      <c r="A75" s="196">
        <v>72</v>
      </c>
      <c r="B75" s="197" t="s">
        <v>246</v>
      </c>
      <c r="C75" s="237"/>
      <c r="D75" s="238"/>
      <c r="E75" s="238"/>
      <c r="F75" s="238"/>
      <c r="G75" s="238"/>
      <c r="H75" s="238"/>
      <c r="I75" s="238"/>
      <c r="J75" s="238"/>
      <c r="K75" s="238"/>
      <c r="L75" s="238"/>
      <c r="M75" s="238"/>
      <c r="N75" s="238"/>
      <c r="O75" s="239"/>
      <c r="P75" s="240"/>
    </row>
    <row r="76" spans="1:16" ht="13.5" thickBot="1" x14ac:dyDescent="0.25">
      <c r="A76" s="196">
        <v>73</v>
      </c>
      <c r="B76" s="197" t="s">
        <v>264</v>
      </c>
      <c r="C76" s="242">
        <v>7.1466666666666665</v>
      </c>
      <c r="D76" s="238">
        <v>6.6497890295358646</v>
      </c>
      <c r="E76" s="238">
        <v>6.1190476190476186</v>
      </c>
      <c r="F76" s="238">
        <v>5.9806763285024154</v>
      </c>
      <c r="G76" s="238">
        <v>7.6601073345259394</v>
      </c>
      <c r="H76" s="238">
        <v>7.7247706422018352</v>
      </c>
      <c r="I76" s="238">
        <v>6.5666666666666664</v>
      </c>
      <c r="J76" s="238">
        <v>7.5290697674418601</v>
      </c>
      <c r="K76" s="238"/>
      <c r="L76" s="238">
        <v>5.138263665594855</v>
      </c>
      <c r="M76" s="238">
        <v>6.9105058365758758</v>
      </c>
      <c r="N76" s="238"/>
      <c r="O76" s="239">
        <v>7.3382716049382717</v>
      </c>
      <c r="P76" s="240">
        <v>6.9414270500532478</v>
      </c>
    </row>
    <row r="77" spans="1:16" ht="14.25" thickTop="1" thickBot="1" x14ac:dyDescent="0.25">
      <c r="A77" s="549" t="s">
        <v>10</v>
      </c>
      <c r="B77" s="550"/>
      <c r="C77" s="243">
        <v>8.0255509312956264</v>
      </c>
      <c r="D77" s="244">
        <v>7.4902079121277048</v>
      </c>
      <c r="E77" s="244">
        <v>7.8550026430686106</v>
      </c>
      <c r="F77" s="244">
        <v>7.4045703936504559</v>
      </c>
      <c r="G77" s="244">
        <v>8.1925278097429999</v>
      </c>
      <c r="H77" s="244">
        <v>8.1150266440156233</v>
      </c>
      <c r="I77" s="244">
        <v>6.4112604323824636</v>
      </c>
      <c r="J77" s="244">
        <v>7.9423925870885963</v>
      </c>
      <c r="K77" s="244">
        <v>7.8252266490117144</v>
      </c>
      <c r="L77" s="244">
        <v>7.2795562960269606</v>
      </c>
      <c r="M77" s="244">
        <v>7.0168578787169285</v>
      </c>
      <c r="N77" s="244">
        <v>7.4508633129322783</v>
      </c>
      <c r="O77" s="245">
        <v>7.7704177148540339</v>
      </c>
      <c r="P77" s="246">
        <v>7.5984200926856937</v>
      </c>
    </row>
    <row r="78" spans="1:16" ht="13.5" thickTop="1" x14ac:dyDescent="0.2">
      <c r="A78" s="551" t="s">
        <v>217</v>
      </c>
      <c r="B78" s="551"/>
      <c r="C78" s="551"/>
      <c r="D78" s="551"/>
      <c r="E78" s="551"/>
      <c r="F78" s="551"/>
      <c r="G78" s="551"/>
      <c r="H78" s="551"/>
      <c r="I78" s="551"/>
      <c r="J78" s="551"/>
      <c r="K78" s="551"/>
      <c r="L78" s="551"/>
      <c r="M78" s="551"/>
      <c r="N78" s="551"/>
      <c r="O78" s="551"/>
      <c r="P78" s="551"/>
    </row>
    <row r="79" spans="1:16" x14ac:dyDescent="0.2">
      <c r="G79" s="174"/>
    </row>
  </sheetData>
  <mergeCells count="3">
    <mergeCell ref="A1:P1"/>
    <mergeCell ref="A77:B77"/>
    <mergeCell ref="A78:P78"/>
  </mergeCells>
  <printOptions horizontalCentered="1" verticalCentered="1"/>
  <pageMargins left="0.39370078740157483" right="0.39370078740157483" top="0.19685039370078741" bottom="0.19685039370078741" header="0" footer="0"/>
  <pageSetup scale="5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showGridLines="0" zoomScaleNormal="100" zoomScaleSheetLayoutView="100" workbookViewId="0">
      <selection activeCell="E66" sqref="E66"/>
    </sheetView>
  </sheetViews>
  <sheetFormatPr baseColWidth="10" defaultRowHeight="12.75" x14ac:dyDescent="0.2"/>
  <cols>
    <col min="1" max="1" width="5.28515625" style="174" customWidth="1"/>
    <col min="2" max="2" width="71.7109375" style="158" customWidth="1"/>
    <col min="3" max="3" width="15.85546875" style="158" customWidth="1"/>
    <col min="4" max="4" width="9.28515625" style="158" customWidth="1"/>
    <col min="5" max="5" width="8.85546875" style="158" bestFit="1" customWidth="1"/>
    <col min="6" max="6" width="8.7109375" style="158" bestFit="1" customWidth="1"/>
    <col min="7" max="7" width="10.42578125" style="158" bestFit="1" customWidth="1"/>
    <col min="8" max="8" width="9.42578125" style="158" bestFit="1" customWidth="1"/>
    <col min="9" max="9" width="11.28515625" style="158" bestFit="1" customWidth="1"/>
    <col min="10" max="10" width="10.140625" style="158" bestFit="1" customWidth="1"/>
    <col min="11" max="13" width="11.42578125" style="158"/>
    <col min="14" max="14" width="7" style="158" bestFit="1" customWidth="1"/>
    <col min="15" max="15" width="8.5703125" style="158" customWidth="1"/>
    <col min="16" max="16384" width="11.42578125" style="158"/>
  </cols>
  <sheetData>
    <row r="1" spans="1:15" ht="34.5" customHeight="1" x14ac:dyDescent="0.25">
      <c r="A1" s="552" t="s">
        <v>175</v>
      </c>
      <c r="B1" s="552"/>
      <c r="C1" s="552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2" spans="1:15" ht="21" customHeight="1" x14ac:dyDescent="0.25">
      <c r="A2" s="553" t="s">
        <v>286</v>
      </c>
      <c r="B2" s="553"/>
      <c r="C2" s="553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</row>
    <row r="3" spans="1:15" ht="21" customHeight="1" thickBot="1" x14ac:dyDescent="0.3">
      <c r="A3" s="159"/>
      <c r="B3" s="159"/>
      <c r="C3" s="224" t="s">
        <v>291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</row>
    <row r="4" spans="1:15" ht="35.25" customHeight="1" thickTop="1" thickBot="1" x14ac:dyDescent="0.25">
      <c r="A4" s="160" t="s">
        <v>105</v>
      </c>
      <c r="B4" s="161" t="s">
        <v>176</v>
      </c>
      <c r="C4" s="161" t="s">
        <v>177</v>
      </c>
    </row>
    <row r="5" spans="1:15" ht="18" customHeight="1" thickTop="1" x14ac:dyDescent="0.25">
      <c r="A5" s="162">
        <v>1</v>
      </c>
      <c r="B5" s="163" t="s">
        <v>178</v>
      </c>
      <c r="C5" s="247">
        <f>[2]total!AE7</f>
        <v>8.0255509312956264</v>
      </c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15" ht="18" customHeight="1" x14ac:dyDescent="0.25">
      <c r="A6" s="165">
        <v>2</v>
      </c>
      <c r="B6" s="166" t="s">
        <v>179</v>
      </c>
      <c r="C6" s="248">
        <f>[2]total!AE11</f>
        <v>7.4902079121277048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8"/>
    </row>
    <row r="7" spans="1:15" ht="18" customHeight="1" x14ac:dyDescent="0.25">
      <c r="A7" s="165">
        <v>3</v>
      </c>
      <c r="B7" s="166" t="s">
        <v>180</v>
      </c>
      <c r="C7" s="248">
        <f>[2]total!AE15</f>
        <v>7.8550026430686106</v>
      </c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8"/>
    </row>
    <row r="8" spans="1:15" ht="18" customHeight="1" x14ac:dyDescent="0.25">
      <c r="A8" s="165">
        <v>4</v>
      </c>
      <c r="B8" s="166" t="s">
        <v>181</v>
      </c>
      <c r="C8" s="248">
        <f>[2]total!AE22</f>
        <v>7.4045703936504559</v>
      </c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8"/>
    </row>
    <row r="9" spans="1:15" ht="18" customHeight="1" x14ac:dyDescent="0.25">
      <c r="A9" s="165">
        <v>5</v>
      </c>
      <c r="B9" s="166" t="s">
        <v>182</v>
      </c>
      <c r="C9" s="248">
        <f>[2]total!AE26</f>
        <v>8.1925278097429999</v>
      </c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8"/>
    </row>
    <row r="10" spans="1:15" ht="18" customHeight="1" x14ac:dyDescent="0.25">
      <c r="A10" s="165">
        <v>6</v>
      </c>
      <c r="B10" s="166" t="s">
        <v>183</v>
      </c>
      <c r="C10" s="248">
        <f>[2]total!AE34</f>
        <v>8.1150266440156233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8"/>
    </row>
    <row r="11" spans="1:15" ht="18" customHeight="1" x14ac:dyDescent="0.25">
      <c r="A11" s="165">
        <v>7</v>
      </c>
      <c r="B11" s="166" t="s">
        <v>184</v>
      </c>
      <c r="C11" s="248">
        <f>[2]total!AE37</f>
        <v>6.4112604323824636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8"/>
    </row>
    <row r="12" spans="1:15" ht="18" customHeight="1" x14ac:dyDescent="0.25">
      <c r="A12" s="165">
        <v>8</v>
      </c>
      <c r="B12" s="166" t="s">
        <v>185</v>
      </c>
      <c r="C12" s="248">
        <f>[2]total!AE42</f>
        <v>7.9423925870885963</v>
      </c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8"/>
    </row>
    <row r="13" spans="1:15" ht="18" customHeight="1" x14ac:dyDescent="0.25">
      <c r="A13" s="165">
        <v>9</v>
      </c>
      <c r="B13" s="166" t="s">
        <v>186</v>
      </c>
      <c r="C13" s="248">
        <f>[2]total!AE47</f>
        <v>7.8252266490117144</v>
      </c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8"/>
    </row>
    <row r="14" spans="1:15" ht="18" customHeight="1" x14ac:dyDescent="0.25">
      <c r="A14" s="165">
        <v>10</v>
      </c>
      <c r="B14" s="166" t="s">
        <v>187</v>
      </c>
      <c r="C14" s="248">
        <f>[2]total!AE55</f>
        <v>7.2795562960269606</v>
      </c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8"/>
    </row>
    <row r="15" spans="1:15" ht="18" customHeight="1" x14ac:dyDescent="0.25">
      <c r="A15" s="165">
        <v>11</v>
      </c>
      <c r="B15" s="166" t="s">
        <v>188</v>
      </c>
      <c r="C15" s="248">
        <f>[2]total!AE63</f>
        <v>7.0168578787169285</v>
      </c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8"/>
    </row>
    <row r="16" spans="1:15" ht="18" customHeight="1" x14ac:dyDescent="0.25">
      <c r="A16" s="165">
        <v>12</v>
      </c>
      <c r="B16" s="166" t="s">
        <v>189</v>
      </c>
      <c r="C16" s="248">
        <f>[2]total!AE67</f>
        <v>7.4508633129322783</v>
      </c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8"/>
    </row>
    <row r="17" spans="1:15" ht="18" customHeight="1" thickBot="1" x14ac:dyDescent="0.3">
      <c r="A17" s="169">
        <v>13</v>
      </c>
      <c r="B17" s="170" t="s">
        <v>190</v>
      </c>
      <c r="C17" s="249">
        <f>[2]total!AE71</f>
        <v>7.7704177148540339</v>
      </c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8"/>
    </row>
    <row r="18" spans="1:15" ht="18" customHeight="1" thickTop="1" thickBot="1" x14ac:dyDescent="0.3">
      <c r="A18" s="171"/>
      <c r="B18" s="172" t="s">
        <v>10</v>
      </c>
      <c r="C18" s="250">
        <f>AVERAGE(C5:C17)</f>
        <v>7.5984200926856937</v>
      </c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</row>
    <row r="19" spans="1:15" ht="16.5" customHeight="1" thickTop="1" x14ac:dyDescent="0.2">
      <c r="A19" s="554" t="s">
        <v>219</v>
      </c>
      <c r="B19" s="554"/>
      <c r="C19" s="554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8"/>
    </row>
    <row r="20" spans="1:15" ht="23.25" customHeight="1" x14ac:dyDescent="0.2">
      <c r="A20" s="173"/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8"/>
    </row>
    <row r="21" spans="1:15" x14ac:dyDescent="0.2">
      <c r="A21" s="173"/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8"/>
    </row>
    <row r="22" spans="1:15" x14ac:dyDescent="0.2">
      <c r="A22" s="173"/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8"/>
    </row>
    <row r="23" spans="1:15" x14ac:dyDescent="0.2">
      <c r="A23" s="173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8"/>
    </row>
    <row r="24" spans="1:15" x14ac:dyDescent="0.2">
      <c r="A24" s="173"/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8"/>
    </row>
    <row r="25" spans="1:15" x14ac:dyDescent="0.2">
      <c r="A25" s="173"/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8"/>
    </row>
    <row r="26" spans="1:15" x14ac:dyDescent="0.2">
      <c r="A26" s="173"/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8"/>
    </row>
    <row r="27" spans="1:15" x14ac:dyDescent="0.2">
      <c r="A27" s="173"/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8"/>
    </row>
    <row r="28" spans="1:15" x14ac:dyDescent="0.2">
      <c r="A28" s="173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8"/>
    </row>
    <row r="29" spans="1:15" x14ac:dyDescent="0.2">
      <c r="A29" s="173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8"/>
    </row>
    <row r="30" spans="1:15" x14ac:dyDescent="0.2">
      <c r="A30" s="173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8"/>
    </row>
    <row r="31" spans="1:15" x14ac:dyDescent="0.2">
      <c r="A31" s="173"/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8"/>
    </row>
    <row r="32" spans="1:15" x14ac:dyDescent="0.2">
      <c r="A32" s="173"/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8"/>
    </row>
    <row r="33" spans="1:15" x14ac:dyDescent="0.2">
      <c r="A33" s="173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8"/>
    </row>
    <row r="34" spans="1:15" x14ac:dyDescent="0.2">
      <c r="A34" s="173"/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8"/>
    </row>
    <row r="35" spans="1:15" x14ac:dyDescent="0.2">
      <c r="A35" s="173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8"/>
    </row>
    <row r="36" spans="1:15" x14ac:dyDescent="0.2">
      <c r="A36" s="173"/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8"/>
    </row>
    <row r="37" spans="1:15" x14ac:dyDescent="0.2">
      <c r="A37" s="173"/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8"/>
    </row>
    <row r="38" spans="1:15" x14ac:dyDescent="0.2">
      <c r="A38" s="173"/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8"/>
    </row>
    <row r="39" spans="1:15" x14ac:dyDescent="0.2">
      <c r="A39" s="173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8"/>
    </row>
    <row r="40" spans="1:15" x14ac:dyDescent="0.2">
      <c r="A40" s="173"/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8"/>
    </row>
    <row r="41" spans="1:15" x14ac:dyDescent="0.2">
      <c r="A41" s="173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8"/>
    </row>
    <row r="42" spans="1:15" x14ac:dyDescent="0.2">
      <c r="A42" s="173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8"/>
    </row>
    <row r="43" spans="1:15" x14ac:dyDescent="0.2">
      <c r="A43" s="173"/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8"/>
    </row>
    <row r="44" spans="1:15" x14ac:dyDescent="0.2">
      <c r="A44" s="173"/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8"/>
    </row>
    <row r="45" spans="1:15" x14ac:dyDescent="0.2">
      <c r="A45" s="173"/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8"/>
    </row>
    <row r="46" spans="1:15" x14ac:dyDescent="0.2">
      <c r="A46" s="173"/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8"/>
    </row>
    <row r="47" spans="1:15" x14ac:dyDescent="0.2">
      <c r="A47" s="173"/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8"/>
    </row>
    <row r="48" spans="1:15" x14ac:dyDescent="0.2">
      <c r="A48" s="173"/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8"/>
    </row>
    <row r="49" spans="1:15" x14ac:dyDescent="0.2">
      <c r="A49" s="173"/>
      <c r="B49" s="167"/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  <c r="O49" s="168"/>
    </row>
    <row r="50" spans="1:15" x14ac:dyDescent="0.2">
      <c r="A50" s="173"/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8"/>
    </row>
    <row r="51" spans="1:15" x14ac:dyDescent="0.2">
      <c r="A51" s="173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</row>
    <row r="52" spans="1:15" x14ac:dyDescent="0.2"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</row>
  </sheetData>
  <mergeCells count="3">
    <mergeCell ref="A1:C1"/>
    <mergeCell ref="A2:C2"/>
    <mergeCell ref="A19:C19"/>
  </mergeCells>
  <printOptions horizontalCentered="1"/>
  <pageMargins left="0.39370078740157483" right="0.39370078740157483" top="0.59055118110236227" bottom="0.39370078740157483" header="0" footer="0"/>
  <pageSetup scale="90" orientation="portrait" r:id="rId1"/>
  <headerFooter alignWithMargins="0"/>
  <rowBreaks count="1" manualBreakCount="1">
    <brk id="51" max="16383" man="1"/>
  </rowBreaks>
  <colBreaks count="1" manualBreakCount="1">
    <brk id="3" max="49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showGridLines="0" zoomScaleNormal="100" zoomScaleSheetLayoutView="100" workbookViewId="0">
      <selection activeCell="E66" sqref="E66"/>
    </sheetView>
  </sheetViews>
  <sheetFormatPr baseColWidth="10" defaultRowHeight="12.75" x14ac:dyDescent="0.2"/>
  <cols>
    <col min="1" max="1" width="5.28515625" style="174" customWidth="1"/>
    <col min="2" max="2" width="56.85546875" style="158" customWidth="1"/>
    <col min="3" max="3" width="14.42578125" style="158" customWidth="1"/>
    <col min="4" max="4" width="9.28515625" style="158" customWidth="1"/>
    <col min="5" max="5" width="8.85546875" style="158" bestFit="1" customWidth="1"/>
    <col min="6" max="6" width="8.7109375" style="158" bestFit="1" customWidth="1"/>
    <col min="7" max="7" width="10.42578125" style="158" bestFit="1" customWidth="1"/>
    <col min="8" max="8" width="9.42578125" style="158" bestFit="1" customWidth="1"/>
    <col min="9" max="9" width="11.28515625" style="158" bestFit="1" customWidth="1"/>
    <col min="10" max="10" width="10.140625" style="158" bestFit="1" customWidth="1"/>
    <col min="11" max="13" width="11.42578125" style="158"/>
    <col min="14" max="14" width="7" style="158" bestFit="1" customWidth="1"/>
    <col min="15" max="15" width="8.5703125" style="158" customWidth="1"/>
    <col min="16" max="16384" width="11.42578125" style="158"/>
  </cols>
  <sheetData>
    <row r="1" spans="1:15" ht="33" customHeight="1" x14ac:dyDescent="0.25">
      <c r="A1" s="552" t="s">
        <v>285</v>
      </c>
      <c r="B1" s="552"/>
      <c r="C1" s="552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3" spans="1:15" ht="15.75" thickBot="1" x14ac:dyDescent="0.3">
      <c r="A3" s="173"/>
      <c r="B3" s="167"/>
      <c r="C3" s="224" t="s">
        <v>292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8"/>
    </row>
    <row r="4" spans="1:15" ht="21" customHeight="1" thickTop="1" thickBot="1" x14ac:dyDescent="0.25">
      <c r="A4" s="176" t="s">
        <v>105</v>
      </c>
      <c r="B4" s="161" t="s">
        <v>176</v>
      </c>
      <c r="C4" s="161" t="s">
        <v>177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8"/>
    </row>
    <row r="5" spans="1:15" ht="18" customHeight="1" thickTop="1" x14ac:dyDescent="0.25">
      <c r="A5" s="177">
        <v>1</v>
      </c>
      <c r="B5" s="178" t="s">
        <v>191</v>
      </c>
      <c r="C5" s="255">
        <f>[2]total!AA46</f>
        <v>7.9694935418082933</v>
      </c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8"/>
    </row>
    <row r="6" spans="1:15" ht="18" customHeight="1" x14ac:dyDescent="0.25">
      <c r="A6" s="179">
        <v>2</v>
      </c>
      <c r="B6" s="180" t="s">
        <v>192</v>
      </c>
      <c r="C6" s="256">
        <f>[2]total!AA47</f>
        <v>7.8395103419164203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8"/>
    </row>
    <row r="7" spans="1:15" ht="18" customHeight="1" x14ac:dyDescent="0.25">
      <c r="A7" s="179">
        <v>3</v>
      </c>
      <c r="B7" s="180" t="s">
        <v>193</v>
      </c>
      <c r="C7" s="256">
        <f>[2]total!AA48</f>
        <v>8.027843401957476</v>
      </c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8"/>
    </row>
    <row r="8" spans="1:15" ht="18" customHeight="1" x14ac:dyDescent="0.25">
      <c r="A8" s="179">
        <v>4</v>
      </c>
      <c r="B8" s="180" t="s">
        <v>194</v>
      </c>
      <c r="C8" s="256">
        <f>[2]total!AA49</f>
        <v>7.8354744775608083</v>
      </c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8"/>
    </row>
    <row r="9" spans="1:15" ht="18" customHeight="1" x14ac:dyDescent="0.25">
      <c r="A9" s="179">
        <v>5</v>
      </c>
      <c r="B9" s="180" t="s">
        <v>195</v>
      </c>
      <c r="C9" s="256">
        <f>[2]total!AA50</f>
        <v>7.6410667379012507</v>
      </c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8"/>
    </row>
    <row r="10" spans="1:15" ht="18" customHeight="1" x14ac:dyDescent="0.25">
      <c r="A10" s="179">
        <v>6</v>
      </c>
      <c r="B10" s="180" t="s">
        <v>196</v>
      </c>
      <c r="C10" s="256">
        <f>[2]total!AA51</f>
        <v>8.0729250094844662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8"/>
    </row>
    <row r="11" spans="1:15" ht="18" customHeight="1" x14ac:dyDescent="0.25">
      <c r="A11" s="179">
        <v>7</v>
      </c>
      <c r="B11" s="180" t="s">
        <v>197</v>
      </c>
      <c r="C11" s="256">
        <f>[2]total!AA52</f>
        <v>7.846258561279619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8"/>
    </row>
    <row r="12" spans="1:15" ht="18" customHeight="1" thickBot="1" x14ac:dyDescent="0.3">
      <c r="A12" s="181">
        <v>8</v>
      </c>
      <c r="B12" s="182" t="s">
        <v>198</v>
      </c>
      <c r="C12" s="257">
        <f>[2]total!AA53</f>
        <v>7.3531152180438228</v>
      </c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8"/>
    </row>
    <row r="13" spans="1:15" ht="18" customHeight="1" thickTop="1" thickBot="1" x14ac:dyDescent="0.25">
      <c r="A13" s="183"/>
      <c r="B13" s="184" t="s">
        <v>10</v>
      </c>
      <c r="C13" s="258">
        <f>AVERAGE(C5:C12)</f>
        <v>7.8232109112440193</v>
      </c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8"/>
    </row>
    <row r="14" spans="1:15" ht="24" customHeight="1" thickTop="1" x14ac:dyDescent="0.2">
      <c r="A14" s="554" t="s">
        <v>219</v>
      </c>
      <c r="B14" s="554"/>
      <c r="C14" s="554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8"/>
    </row>
    <row r="15" spans="1:15" x14ac:dyDescent="0.2">
      <c r="A15" s="173"/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8"/>
    </row>
    <row r="16" spans="1:15" x14ac:dyDescent="0.2">
      <c r="A16" s="173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8"/>
    </row>
    <row r="17" spans="1:15" x14ac:dyDescent="0.2">
      <c r="A17" s="173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8"/>
    </row>
    <row r="18" spans="1:15" x14ac:dyDescent="0.2">
      <c r="A18" s="173"/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</row>
    <row r="19" spans="1:15" x14ac:dyDescent="0.2">
      <c r="A19" s="173"/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8"/>
    </row>
    <row r="20" spans="1:15" x14ac:dyDescent="0.2">
      <c r="A20" s="173"/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8"/>
    </row>
    <row r="21" spans="1:15" x14ac:dyDescent="0.2">
      <c r="A21" s="173"/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8"/>
    </row>
    <row r="22" spans="1:15" x14ac:dyDescent="0.2">
      <c r="A22" s="173"/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8"/>
    </row>
    <row r="23" spans="1:15" x14ac:dyDescent="0.2">
      <c r="A23" s="173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8"/>
    </row>
    <row r="24" spans="1:15" x14ac:dyDescent="0.2">
      <c r="A24" s="173"/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8"/>
    </row>
    <row r="25" spans="1:15" x14ac:dyDescent="0.2">
      <c r="A25" s="173"/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8"/>
    </row>
    <row r="26" spans="1:15" x14ac:dyDescent="0.2">
      <c r="A26" s="173"/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8"/>
    </row>
    <row r="27" spans="1:15" x14ac:dyDescent="0.2">
      <c r="A27" s="173"/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8"/>
    </row>
    <row r="28" spans="1:15" x14ac:dyDescent="0.2">
      <c r="A28" s="173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8"/>
    </row>
    <row r="29" spans="1:15" x14ac:dyDescent="0.2">
      <c r="A29" s="173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8"/>
    </row>
    <row r="30" spans="1:15" x14ac:dyDescent="0.2">
      <c r="A30" s="173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8"/>
    </row>
    <row r="31" spans="1:15" x14ac:dyDescent="0.2">
      <c r="A31" s="173"/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8"/>
    </row>
    <row r="32" spans="1:15" x14ac:dyDescent="0.2">
      <c r="A32" s="173"/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8"/>
    </row>
    <row r="33" spans="1:15" x14ac:dyDescent="0.2">
      <c r="A33" s="173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8"/>
    </row>
    <row r="34" spans="1:15" x14ac:dyDescent="0.2">
      <c r="A34" s="173"/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8"/>
    </row>
    <row r="35" spans="1:15" x14ac:dyDescent="0.2">
      <c r="A35" s="173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8"/>
    </row>
    <row r="36" spans="1:15" x14ac:dyDescent="0.2">
      <c r="A36" s="173"/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8"/>
    </row>
    <row r="37" spans="1:15" x14ac:dyDescent="0.2">
      <c r="A37" s="173"/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8"/>
    </row>
    <row r="38" spans="1:15" x14ac:dyDescent="0.2">
      <c r="A38" s="173"/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8"/>
    </row>
    <row r="39" spans="1:15" x14ac:dyDescent="0.2">
      <c r="A39" s="173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8"/>
    </row>
    <row r="40" spans="1:15" x14ac:dyDescent="0.2">
      <c r="A40" s="173"/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8"/>
    </row>
    <row r="41" spans="1:15" x14ac:dyDescent="0.2">
      <c r="A41" s="173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8"/>
    </row>
    <row r="42" spans="1:15" x14ac:dyDescent="0.2">
      <c r="A42" s="173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8"/>
    </row>
    <row r="43" spans="1:15" x14ac:dyDescent="0.2">
      <c r="A43" s="173"/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</row>
    <row r="44" spans="1:15" x14ac:dyDescent="0.2"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</row>
  </sheetData>
  <mergeCells count="2">
    <mergeCell ref="A1:C1"/>
    <mergeCell ref="A14:C14"/>
  </mergeCells>
  <printOptions horizontalCentered="1"/>
  <pageMargins left="0.39370078740157483" right="0.39370078740157483" top="0.78740157480314965" bottom="0.39370078740157483" header="0" footer="0"/>
  <pageSetup orientation="portrait" r:id="rId1"/>
  <headerFooter alignWithMargins="0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showGridLines="0" zoomScaleNormal="100" zoomScaleSheetLayoutView="100" workbookViewId="0">
      <selection activeCell="E66" sqref="E66"/>
    </sheetView>
  </sheetViews>
  <sheetFormatPr baseColWidth="10" defaultRowHeight="12.75" x14ac:dyDescent="0.2"/>
  <cols>
    <col min="1" max="1" width="5.28515625" style="174" customWidth="1"/>
    <col min="2" max="2" width="56.85546875" style="158" customWidth="1"/>
    <col min="3" max="3" width="16.5703125" style="158" customWidth="1"/>
    <col min="4" max="4" width="9.28515625" style="158" customWidth="1"/>
    <col min="5" max="5" width="8.85546875" style="158" bestFit="1" customWidth="1"/>
    <col min="6" max="6" width="8.7109375" style="158" bestFit="1" customWidth="1"/>
    <col min="7" max="7" width="10.42578125" style="158" bestFit="1" customWidth="1"/>
    <col min="8" max="8" width="9.42578125" style="158" bestFit="1" customWidth="1"/>
    <col min="9" max="9" width="11.28515625" style="158" bestFit="1" customWidth="1"/>
    <col min="10" max="10" width="10.140625" style="158" bestFit="1" customWidth="1"/>
    <col min="11" max="13" width="11.42578125" style="158"/>
    <col min="14" max="14" width="7" style="158" bestFit="1" customWidth="1"/>
    <col min="15" max="15" width="8.5703125" style="158" customWidth="1"/>
    <col min="16" max="16384" width="11.42578125" style="158"/>
  </cols>
  <sheetData>
    <row r="1" spans="1:15" ht="32.25" customHeight="1" x14ac:dyDescent="0.2">
      <c r="A1" s="555" t="s">
        <v>284</v>
      </c>
      <c r="B1" s="555"/>
      <c r="C1" s="555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3" spans="1:15" ht="13.5" thickBot="1" x14ac:dyDescent="0.25">
      <c r="A3" s="173"/>
      <c r="B3" s="167"/>
      <c r="C3" s="185" t="s">
        <v>293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8"/>
    </row>
    <row r="4" spans="1:15" ht="25.5" customHeight="1" thickTop="1" thickBot="1" x14ac:dyDescent="0.25">
      <c r="A4" s="176" t="s">
        <v>105</v>
      </c>
      <c r="B4" s="161" t="s">
        <v>176</v>
      </c>
      <c r="C4" s="161" t="s">
        <v>177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8"/>
    </row>
    <row r="5" spans="1:15" ht="18" customHeight="1" thickTop="1" x14ac:dyDescent="0.25">
      <c r="A5" s="177">
        <v>1</v>
      </c>
      <c r="B5" s="178" t="s">
        <v>199</v>
      </c>
      <c r="C5" s="255">
        <f>[2]total!AA25</f>
        <v>8.2667692806221638</v>
      </c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8"/>
    </row>
    <row r="6" spans="1:15" ht="18" customHeight="1" x14ac:dyDescent="0.25">
      <c r="A6" s="179">
        <v>2</v>
      </c>
      <c r="B6" s="180" t="s">
        <v>200</v>
      </c>
      <c r="C6" s="256">
        <f>[2]total!AA26</f>
        <v>8.2337546588883495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8"/>
    </row>
    <row r="7" spans="1:15" ht="18" customHeight="1" x14ac:dyDescent="0.25">
      <c r="A7" s="179">
        <v>3</v>
      </c>
      <c r="B7" s="180" t="s">
        <v>201</v>
      </c>
      <c r="C7" s="256">
        <f>[2]total!AA32</f>
        <v>8.2231401365276753</v>
      </c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8"/>
    </row>
    <row r="8" spans="1:15" ht="18" customHeight="1" x14ac:dyDescent="0.25">
      <c r="A8" s="179">
        <v>4</v>
      </c>
      <c r="B8" s="180" t="s">
        <v>202</v>
      </c>
      <c r="C8" s="256">
        <f>[2]total!AA27</f>
        <v>8.2203424130813136</v>
      </c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8"/>
    </row>
    <row r="9" spans="1:15" ht="18" customHeight="1" x14ac:dyDescent="0.25">
      <c r="A9" s="179">
        <v>5</v>
      </c>
      <c r="B9" s="180" t="s">
        <v>203</v>
      </c>
      <c r="C9" s="256">
        <f>[2]total!AA28</f>
        <v>8.1704949854416054</v>
      </c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8"/>
    </row>
    <row r="10" spans="1:15" ht="18" customHeight="1" x14ac:dyDescent="0.25">
      <c r="A10" s="179">
        <v>6</v>
      </c>
      <c r="B10" s="180" t="s">
        <v>204</v>
      </c>
      <c r="C10" s="256">
        <f>[2]total!AA29</f>
        <v>8.1480460515647799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8"/>
    </row>
    <row r="11" spans="1:15" ht="18" customHeight="1" x14ac:dyDescent="0.25">
      <c r="A11" s="179">
        <v>7</v>
      </c>
      <c r="B11" s="180" t="s">
        <v>205</v>
      </c>
      <c r="C11" s="256">
        <f>[2]total!AA30</f>
        <v>8.1082421827349247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8"/>
    </row>
    <row r="12" spans="1:15" ht="18" customHeight="1" thickBot="1" x14ac:dyDescent="0.3">
      <c r="A12" s="181">
        <v>8</v>
      </c>
      <c r="B12" s="182" t="s">
        <v>206</v>
      </c>
      <c r="C12" s="257">
        <f>[2]total!AA31</f>
        <v>8.1709869981192256</v>
      </c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8"/>
    </row>
    <row r="13" spans="1:15" ht="18" customHeight="1" thickTop="1" thickBot="1" x14ac:dyDescent="0.25">
      <c r="A13" s="183"/>
      <c r="B13" s="184" t="s">
        <v>10</v>
      </c>
      <c r="C13" s="258">
        <f>AVERAGE(C5:C12)</f>
        <v>8.1927220883725056</v>
      </c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8"/>
    </row>
    <row r="14" spans="1:15" ht="26.25" customHeight="1" thickTop="1" x14ac:dyDescent="0.2">
      <c r="A14" s="554" t="s">
        <v>219</v>
      </c>
      <c r="B14" s="554"/>
      <c r="C14" s="554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8"/>
    </row>
    <row r="15" spans="1:15" x14ac:dyDescent="0.2">
      <c r="A15" s="173"/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8"/>
    </row>
    <row r="16" spans="1:15" x14ac:dyDescent="0.2">
      <c r="A16" s="173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8"/>
    </row>
    <row r="17" spans="1:15" x14ac:dyDescent="0.2">
      <c r="A17" s="173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8"/>
    </row>
    <row r="18" spans="1:15" x14ac:dyDescent="0.2">
      <c r="A18" s="173"/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</row>
    <row r="19" spans="1:15" x14ac:dyDescent="0.2">
      <c r="A19" s="173"/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8"/>
    </row>
    <row r="20" spans="1:15" x14ac:dyDescent="0.2">
      <c r="A20" s="173"/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8"/>
    </row>
    <row r="21" spans="1:15" x14ac:dyDescent="0.2">
      <c r="A21" s="173"/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8"/>
    </row>
    <row r="22" spans="1:15" x14ac:dyDescent="0.2">
      <c r="A22" s="173"/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8"/>
    </row>
    <row r="23" spans="1:15" x14ac:dyDescent="0.2">
      <c r="A23" s="173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8"/>
    </row>
    <row r="24" spans="1:15" x14ac:dyDescent="0.2">
      <c r="A24" s="173"/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8"/>
    </row>
    <row r="25" spans="1:15" x14ac:dyDescent="0.2">
      <c r="A25" s="173"/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8"/>
    </row>
    <row r="26" spans="1:15" x14ac:dyDescent="0.2">
      <c r="A26" s="173"/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8"/>
    </row>
    <row r="27" spans="1:15" x14ac:dyDescent="0.2">
      <c r="A27" s="173"/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8"/>
    </row>
    <row r="28" spans="1:15" x14ac:dyDescent="0.2">
      <c r="A28" s="173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8"/>
    </row>
    <row r="29" spans="1:15" x14ac:dyDescent="0.2">
      <c r="A29" s="173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8"/>
    </row>
    <row r="30" spans="1:15" x14ac:dyDescent="0.2">
      <c r="A30" s="173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8"/>
    </row>
    <row r="31" spans="1:15" x14ac:dyDescent="0.2">
      <c r="A31" s="173"/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8"/>
    </row>
    <row r="32" spans="1:15" x14ac:dyDescent="0.2">
      <c r="A32" s="173"/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8"/>
    </row>
    <row r="33" spans="1:15" x14ac:dyDescent="0.2">
      <c r="A33" s="173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8"/>
    </row>
    <row r="34" spans="1:15" x14ac:dyDescent="0.2">
      <c r="A34" s="173"/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8"/>
    </row>
    <row r="35" spans="1:15" x14ac:dyDescent="0.2">
      <c r="A35" s="173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8"/>
    </row>
    <row r="36" spans="1:15" x14ac:dyDescent="0.2">
      <c r="A36" s="173"/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8"/>
    </row>
    <row r="37" spans="1:15" x14ac:dyDescent="0.2">
      <c r="A37" s="173"/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8"/>
    </row>
    <row r="38" spans="1:15" x14ac:dyDescent="0.2">
      <c r="A38" s="173"/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8"/>
    </row>
    <row r="39" spans="1:15" x14ac:dyDescent="0.2">
      <c r="A39" s="173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8"/>
    </row>
    <row r="40" spans="1:15" x14ac:dyDescent="0.2">
      <c r="A40" s="173"/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8"/>
    </row>
    <row r="41" spans="1:15" x14ac:dyDescent="0.2">
      <c r="A41" s="173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8"/>
    </row>
    <row r="42" spans="1:15" x14ac:dyDescent="0.2">
      <c r="A42" s="173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8"/>
    </row>
    <row r="43" spans="1:15" x14ac:dyDescent="0.2">
      <c r="A43" s="173"/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</row>
    <row r="44" spans="1:15" x14ac:dyDescent="0.2"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</row>
  </sheetData>
  <mergeCells count="2">
    <mergeCell ref="A1:C1"/>
    <mergeCell ref="A14:C14"/>
  </mergeCells>
  <printOptions horizontalCentered="1"/>
  <pageMargins left="0.39370078740157483" right="0.39370078740157483" top="0.78740157480314965" bottom="0.39370078740157483" header="0" footer="0"/>
  <pageSetup orientation="portrait" r:id="rId1"/>
  <headerFooter alignWithMargins="0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zoomScaleNormal="100" zoomScaleSheetLayoutView="100" workbookViewId="0">
      <selection activeCell="E66" sqref="E66"/>
    </sheetView>
  </sheetViews>
  <sheetFormatPr baseColWidth="10" defaultRowHeight="12.75" x14ac:dyDescent="0.2"/>
  <cols>
    <col min="1" max="1" width="5.28515625" style="174" customWidth="1"/>
    <col min="2" max="2" width="56.85546875" style="158" customWidth="1"/>
    <col min="3" max="3" width="17.7109375" style="158" customWidth="1"/>
    <col min="4" max="4" width="9.28515625" style="158" customWidth="1"/>
    <col min="5" max="5" width="8.85546875" style="158" bestFit="1" customWidth="1"/>
    <col min="6" max="6" width="8.7109375" style="158" bestFit="1" customWidth="1"/>
    <col min="7" max="7" width="10.42578125" style="158" bestFit="1" customWidth="1"/>
    <col min="8" max="8" width="9.42578125" style="158" bestFit="1" customWidth="1"/>
    <col min="9" max="9" width="11.28515625" style="158" bestFit="1" customWidth="1"/>
    <col min="10" max="10" width="10.140625" style="158" bestFit="1" customWidth="1"/>
    <col min="11" max="13" width="11.42578125" style="158"/>
    <col min="14" max="14" width="7" style="158" bestFit="1" customWidth="1"/>
    <col min="15" max="15" width="8.5703125" style="158" customWidth="1"/>
    <col min="16" max="16384" width="11.42578125" style="158"/>
  </cols>
  <sheetData>
    <row r="1" spans="1:15" ht="32.25" customHeight="1" x14ac:dyDescent="0.2">
      <c r="A1" s="555" t="s">
        <v>283</v>
      </c>
      <c r="B1" s="555"/>
      <c r="C1" s="555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</row>
    <row r="3" spans="1:15" ht="13.5" thickBot="1" x14ac:dyDescent="0.25">
      <c r="A3" s="173"/>
      <c r="B3" s="167"/>
      <c r="C3" s="185" t="s">
        <v>294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8"/>
    </row>
    <row r="4" spans="1:15" ht="25.5" customHeight="1" thickTop="1" thickBot="1" x14ac:dyDescent="0.25">
      <c r="A4" s="176" t="s">
        <v>105</v>
      </c>
      <c r="B4" s="161" t="s">
        <v>176</v>
      </c>
      <c r="C4" s="161" t="s">
        <v>177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8"/>
    </row>
    <row r="5" spans="1:15" ht="18" customHeight="1" thickTop="1" x14ac:dyDescent="0.25">
      <c r="A5" s="177">
        <v>1</v>
      </c>
      <c r="B5" s="178" t="s">
        <v>207</v>
      </c>
      <c r="C5" s="255">
        <f>[2]total!AA36</f>
        <v>6.7849392077395736</v>
      </c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8"/>
    </row>
    <row r="6" spans="1:15" ht="18" customHeight="1" x14ac:dyDescent="0.25">
      <c r="A6" s="179">
        <v>2</v>
      </c>
      <c r="B6" s="180" t="s">
        <v>208</v>
      </c>
      <c r="C6" s="256">
        <f>[2]total!AA37</f>
        <v>6.3849467043724166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8"/>
    </row>
    <row r="7" spans="1:15" ht="18" customHeight="1" x14ac:dyDescent="0.25">
      <c r="A7" s="179">
        <v>3</v>
      </c>
      <c r="B7" s="180" t="s">
        <v>209</v>
      </c>
      <c r="C7" s="256">
        <f>[2]total!AA38</f>
        <v>6.2462342185459292</v>
      </c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8"/>
    </row>
    <row r="8" spans="1:15" ht="18" customHeight="1" x14ac:dyDescent="0.25">
      <c r="A8" s="179">
        <v>4</v>
      </c>
      <c r="B8" s="180" t="s">
        <v>210</v>
      </c>
      <c r="C8" s="256">
        <f>[2]total!AA39</f>
        <v>6.3593007541741136</v>
      </c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8"/>
    </row>
    <row r="9" spans="1:15" ht="18" customHeight="1" thickBot="1" x14ac:dyDescent="0.3">
      <c r="A9" s="179">
        <v>5</v>
      </c>
      <c r="B9" s="180" t="s">
        <v>211</v>
      </c>
      <c r="C9" s="256">
        <f>[2]total!AA40</f>
        <v>6.2803820205029348</v>
      </c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8"/>
    </row>
    <row r="10" spans="1:15" ht="18" customHeight="1" thickTop="1" thickBot="1" x14ac:dyDescent="0.25">
      <c r="A10" s="183"/>
      <c r="B10" s="184" t="s">
        <v>10</v>
      </c>
      <c r="C10" s="258">
        <f>AVERAGE(C5:C9)</f>
        <v>6.4111605810669943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8"/>
    </row>
    <row r="11" spans="1:15" ht="26.25" customHeight="1" thickTop="1" x14ac:dyDescent="0.2">
      <c r="A11" s="554" t="s">
        <v>219</v>
      </c>
      <c r="B11" s="554"/>
      <c r="C11" s="554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8"/>
    </row>
    <row r="12" spans="1:15" x14ac:dyDescent="0.2">
      <c r="A12" s="173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8"/>
    </row>
    <row r="13" spans="1:15" x14ac:dyDescent="0.2">
      <c r="A13" s="173"/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8"/>
    </row>
    <row r="14" spans="1:15" x14ac:dyDescent="0.2">
      <c r="A14" s="173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8"/>
    </row>
    <row r="15" spans="1:15" x14ac:dyDescent="0.2">
      <c r="A15" s="173"/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8"/>
    </row>
    <row r="16" spans="1:15" x14ac:dyDescent="0.2">
      <c r="A16" s="173"/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8"/>
    </row>
    <row r="17" spans="1:15" x14ac:dyDescent="0.2">
      <c r="A17" s="173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8"/>
    </row>
    <row r="18" spans="1:15" x14ac:dyDescent="0.2">
      <c r="A18" s="173"/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</row>
    <row r="19" spans="1:15" x14ac:dyDescent="0.2">
      <c r="A19" s="173"/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8"/>
    </row>
    <row r="20" spans="1:15" x14ac:dyDescent="0.2">
      <c r="A20" s="173"/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8"/>
    </row>
    <row r="21" spans="1:15" x14ac:dyDescent="0.2">
      <c r="A21" s="173"/>
      <c r="B21" s="167"/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8"/>
    </row>
    <row r="22" spans="1:15" x14ac:dyDescent="0.2">
      <c r="A22" s="173"/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8"/>
    </row>
    <row r="23" spans="1:15" x14ac:dyDescent="0.2">
      <c r="A23" s="173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8"/>
    </row>
    <row r="24" spans="1:15" x14ac:dyDescent="0.2">
      <c r="A24" s="173"/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8"/>
    </row>
    <row r="25" spans="1:15" x14ac:dyDescent="0.2">
      <c r="A25" s="173"/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8"/>
    </row>
    <row r="26" spans="1:15" x14ac:dyDescent="0.2">
      <c r="A26" s="173"/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8"/>
    </row>
    <row r="27" spans="1:15" x14ac:dyDescent="0.2">
      <c r="A27" s="173"/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8"/>
    </row>
    <row r="28" spans="1:15" x14ac:dyDescent="0.2">
      <c r="A28" s="173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8"/>
    </row>
    <row r="29" spans="1:15" x14ac:dyDescent="0.2">
      <c r="A29" s="173"/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8"/>
    </row>
    <row r="30" spans="1:15" x14ac:dyDescent="0.2">
      <c r="A30" s="173"/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8"/>
    </row>
    <row r="31" spans="1:15" x14ac:dyDescent="0.2">
      <c r="A31" s="173"/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8"/>
    </row>
    <row r="32" spans="1:15" x14ac:dyDescent="0.2">
      <c r="A32" s="173"/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8"/>
    </row>
    <row r="33" spans="1:15" x14ac:dyDescent="0.2">
      <c r="A33" s="173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8"/>
    </row>
    <row r="34" spans="1:15" x14ac:dyDescent="0.2">
      <c r="A34" s="173"/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8"/>
    </row>
    <row r="35" spans="1:15" x14ac:dyDescent="0.2">
      <c r="A35" s="173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8"/>
    </row>
    <row r="36" spans="1:15" x14ac:dyDescent="0.2">
      <c r="A36" s="173"/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8"/>
    </row>
    <row r="37" spans="1:15" x14ac:dyDescent="0.2">
      <c r="A37" s="173"/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8"/>
    </row>
    <row r="38" spans="1:15" x14ac:dyDescent="0.2">
      <c r="A38" s="173"/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8"/>
    </row>
    <row r="39" spans="1:15" x14ac:dyDescent="0.2">
      <c r="A39" s="173"/>
      <c r="B39" s="167"/>
      <c r="C39" s="167"/>
      <c r="D39" s="167"/>
      <c r="E39" s="167"/>
      <c r="F39" s="167"/>
      <c r="G39" s="167"/>
      <c r="H39" s="167"/>
      <c r="I39" s="167"/>
      <c r="J39" s="167"/>
      <c r="K39" s="167"/>
      <c r="L39" s="167"/>
      <c r="M39" s="167"/>
      <c r="N39" s="167"/>
      <c r="O39" s="168"/>
    </row>
    <row r="40" spans="1:15" x14ac:dyDescent="0.2">
      <c r="A40" s="173"/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</row>
    <row r="41" spans="1:15" x14ac:dyDescent="0.2"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</row>
  </sheetData>
  <mergeCells count="2">
    <mergeCell ref="A1:C1"/>
    <mergeCell ref="A11:C11"/>
  </mergeCells>
  <printOptions horizontalCentered="1"/>
  <pageMargins left="0.39370078740157483" right="0.39370078740157483" top="0.78740157480314965" bottom="0.39370078740157483" header="0" footer="0"/>
  <pageSetup orientation="portrait" r:id="rId1"/>
  <headerFooter alignWithMargins="0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showGridLines="0" view="pageBreakPreview" topLeftCell="A10" zoomScale="90" zoomScaleNormal="100" zoomScaleSheetLayoutView="90" workbookViewId="0">
      <selection activeCell="E66" sqref="E66"/>
    </sheetView>
  </sheetViews>
  <sheetFormatPr baseColWidth="10" defaultRowHeight="12.75" x14ac:dyDescent="0.2"/>
  <cols>
    <col min="1" max="1" width="6.5703125" customWidth="1"/>
    <col min="2" max="2" width="60.28515625" customWidth="1"/>
    <col min="3" max="3" width="18.7109375" customWidth="1"/>
    <col min="4" max="4" width="14.5703125" customWidth="1"/>
    <col min="5" max="5" width="15.42578125" customWidth="1"/>
  </cols>
  <sheetData>
    <row r="1" spans="1:5" ht="39.75" customHeight="1" x14ac:dyDescent="0.2">
      <c r="A1" s="487" t="s">
        <v>349</v>
      </c>
      <c r="B1" s="487"/>
      <c r="C1" s="487"/>
      <c r="D1" s="487"/>
      <c r="E1" s="487"/>
    </row>
    <row r="3" spans="1:5" ht="16.5" thickBot="1" x14ac:dyDescent="0.25">
      <c r="D3" s="15"/>
      <c r="E3" s="185" t="s">
        <v>321</v>
      </c>
    </row>
    <row r="4" spans="1:5" ht="22.5" customHeight="1" thickTop="1" thickBot="1" x14ac:dyDescent="0.25">
      <c r="A4" s="492" t="s">
        <v>12</v>
      </c>
      <c r="B4" s="489" t="s">
        <v>71</v>
      </c>
      <c r="C4" s="496">
        <v>2010</v>
      </c>
      <c r="D4" s="497"/>
      <c r="E4" s="498"/>
    </row>
    <row r="5" spans="1:5" ht="84.75" customHeight="1" thickTop="1" thickBot="1" x14ac:dyDescent="0.25">
      <c r="A5" s="492"/>
      <c r="B5" s="489"/>
      <c r="C5" s="85" t="s">
        <v>80</v>
      </c>
      <c r="D5" s="85" t="s">
        <v>79</v>
      </c>
      <c r="E5" s="85" t="s">
        <v>14</v>
      </c>
    </row>
    <row r="6" spans="1:5" ht="16.5" thickTop="1" x14ac:dyDescent="0.2">
      <c r="A6" s="10">
        <v>1</v>
      </c>
      <c r="B6" s="23" t="s">
        <v>15</v>
      </c>
      <c r="C6" s="50">
        <f>[1]ORDEN!$EV3</f>
        <v>279.47887323943661</v>
      </c>
      <c r="D6" s="50">
        <f>[1]ORDEN!$EW3</f>
        <v>363.18309859154931</v>
      </c>
      <c r="E6" s="27">
        <f t="shared" ref="E6:E69" si="0">IFERROR(C6/D6*100,0)</f>
        <v>76.952609943380125</v>
      </c>
    </row>
    <row r="7" spans="1:5" ht="15.75" x14ac:dyDescent="0.2">
      <c r="A7" s="4">
        <v>2</v>
      </c>
      <c r="B7" s="24" t="s">
        <v>67</v>
      </c>
      <c r="C7" s="44">
        <f>[1]ORDEN!$EV4</f>
        <v>273.40845070422534</v>
      </c>
      <c r="D7" s="44">
        <f>[1]ORDEN!$EW4</f>
        <v>679</v>
      </c>
      <c r="E7" s="20">
        <f t="shared" si="0"/>
        <v>40.266340309900642</v>
      </c>
    </row>
    <row r="8" spans="1:5" ht="15.75" x14ac:dyDescent="0.2">
      <c r="A8" s="4">
        <v>3</v>
      </c>
      <c r="B8" s="24" t="s">
        <v>16</v>
      </c>
      <c r="C8" s="44">
        <f>[1]ORDEN!$EV5</f>
        <v>186.95774647887325</v>
      </c>
      <c r="D8" s="44">
        <f>[1]ORDEN!$EW5</f>
        <v>300</v>
      </c>
      <c r="E8" s="20">
        <f t="shared" si="0"/>
        <v>62.319248826291087</v>
      </c>
    </row>
    <row r="9" spans="1:5" ht="15.75" x14ac:dyDescent="0.2">
      <c r="A9" s="4">
        <v>4</v>
      </c>
      <c r="B9" s="24" t="s">
        <v>65</v>
      </c>
      <c r="C9" s="44">
        <f>[1]ORDEN!$EV6</f>
        <v>206.26760563380282</v>
      </c>
      <c r="D9" s="44">
        <f>[1]ORDEN!$EW6</f>
        <v>340</v>
      </c>
      <c r="E9" s="20">
        <f t="shared" si="0"/>
        <v>60.666942833471417</v>
      </c>
    </row>
    <row r="10" spans="1:5" ht="15.75" x14ac:dyDescent="0.2">
      <c r="A10" s="4">
        <v>5</v>
      </c>
      <c r="B10" s="24" t="s">
        <v>17</v>
      </c>
      <c r="C10" s="44">
        <f>[1]ORDEN!$EV7</f>
        <v>828.73239436619713</v>
      </c>
      <c r="D10" s="44">
        <f>[1]ORDEN!$EW7</f>
        <v>1920</v>
      </c>
      <c r="E10" s="20">
        <f t="shared" si="0"/>
        <v>43.163145539906097</v>
      </c>
    </row>
    <row r="11" spans="1:5" ht="15.75" x14ac:dyDescent="0.2">
      <c r="A11" s="4">
        <v>6</v>
      </c>
      <c r="B11" s="24" t="s">
        <v>18</v>
      </c>
      <c r="C11" s="44">
        <f>[1]ORDEN!$EV8</f>
        <v>369.38028169014086</v>
      </c>
      <c r="D11" s="44">
        <f>[1]ORDEN!$EW8</f>
        <v>675</v>
      </c>
      <c r="E11" s="20">
        <f t="shared" si="0"/>
        <v>54.723004694835687</v>
      </c>
    </row>
    <row r="12" spans="1:5" ht="15.75" x14ac:dyDescent="0.2">
      <c r="A12" s="4">
        <v>7</v>
      </c>
      <c r="B12" s="24" t="s">
        <v>5</v>
      </c>
      <c r="C12" s="44">
        <f>[1]ORDEN!$EV9</f>
        <v>488.35211267605632</v>
      </c>
      <c r="D12" s="44">
        <f>[1]ORDEN!$EW9</f>
        <v>1062</v>
      </c>
      <c r="E12" s="20">
        <f t="shared" si="0"/>
        <v>45.984191400758604</v>
      </c>
    </row>
    <row r="13" spans="1:5" ht="15.75" x14ac:dyDescent="0.2">
      <c r="A13" s="4">
        <v>8</v>
      </c>
      <c r="B13" s="24" t="s">
        <v>19</v>
      </c>
      <c r="C13" s="44">
        <f>[1]ORDEN!$EV10</f>
        <v>165.98591549295776</v>
      </c>
      <c r="D13" s="44">
        <f>[1]ORDEN!$EW10</f>
        <v>250</v>
      </c>
      <c r="E13" s="20">
        <f t="shared" si="0"/>
        <v>66.394366197183103</v>
      </c>
    </row>
    <row r="14" spans="1:5" ht="15.75" x14ac:dyDescent="0.2">
      <c r="A14" s="4">
        <v>9</v>
      </c>
      <c r="B14" s="24" t="s">
        <v>36</v>
      </c>
      <c r="C14" s="44">
        <f>[1]ORDEN!$EV11</f>
        <v>1500.9718309859154</v>
      </c>
      <c r="D14" s="44">
        <f>[1]ORDEN!$EW11</f>
        <v>2005.8450704225352</v>
      </c>
      <c r="E14" s="20">
        <f t="shared" si="0"/>
        <v>74.829898535968823</v>
      </c>
    </row>
    <row r="15" spans="1:5" ht="15.75" x14ac:dyDescent="0.2">
      <c r="A15" s="4">
        <v>10</v>
      </c>
      <c r="B15" s="24" t="s">
        <v>37</v>
      </c>
      <c r="C15" s="44">
        <f>[1]ORDEN!$EV12</f>
        <v>114.70422535211267</v>
      </c>
      <c r="D15" s="44">
        <f>[1]ORDEN!$EW12</f>
        <v>150</v>
      </c>
      <c r="E15" s="20">
        <f t="shared" si="0"/>
        <v>76.46948356807512</v>
      </c>
    </row>
    <row r="16" spans="1:5" ht="15.75" x14ac:dyDescent="0.2">
      <c r="A16" s="4">
        <v>11</v>
      </c>
      <c r="B16" s="24" t="s">
        <v>66</v>
      </c>
      <c r="C16" s="44">
        <f>[1]ORDEN!$EV13</f>
        <v>107.53521126760563</v>
      </c>
      <c r="D16" s="44">
        <f>[1]ORDEN!$EW13</f>
        <v>180</v>
      </c>
      <c r="E16" s="20">
        <f t="shared" si="0"/>
        <v>59.741784037558688</v>
      </c>
    </row>
    <row r="17" spans="1:5" ht="15.75" x14ac:dyDescent="0.2">
      <c r="A17" s="4">
        <v>12</v>
      </c>
      <c r="B17" s="24" t="s">
        <v>29</v>
      </c>
      <c r="C17" s="44">
        <f>[1]ORDEN!$EV14</f>
        <v>209.95774647887325</v>
      </c>
      <c r="D17" s="44">
        <f>[1]ORDEN!$EW14</f>
        <v>324</v>
      </c>
      <c r="E17" s="20">
        <f t="shared" si="0"/>
        <v>64.801773604590508</v>
      </c>
    </row>
    <row r="18" spans="1:5" ht="15.75" x14ac:dyDescent="0.2">
      <c r="A18" s="4">
        <v>13</v>
      </c>
      <c r="B18" s="24" t="s">
        <v>68</v>
      </c>
      <c r="C18" s="44">
        <f>[1]ORDEN!$EV15</f>
        <v>287.19718309859155</v>
      </c>
      <c r="D18" s="44">
        <f>[1]ORDEN!$EW15</f>
        <v>547</v>
      </c>
      <c r="E18" s="20">
        <f t="shared" si="0"/>
        <v>52.504055411077069</v>
      </c>
    </row>
    <row r="19" spans="1:5" ht="15.75" x14ac:dyDescent="0.2">
      <c r="A19" s="4">
        <v>14</v>
      </c>
      <c r="B19" s="24" t="s">
        <v>38</v>
      </c>
      <c r="C19" s="44">
        <f>[1]ORDEN!$EV16</f>
        <v>250.25352112676057</v>
      </c>
      <c r="D19" s="44">
        <f>[1]ORDEN!$EW16</f>
        <v>492</v>
      </c>
      <c r="E19" s="20">
        <f t="shared" si="0"/>
        <v>50.864536814382234</v>
      </c>
    </row>
    <row r="20" spans="1:5" ht="15.75" x14ac:dyDescent="0.2">
      <c r="A20" s="4">
        <v>15</v>
      </c>
      <c r="B20" s="24" t="s">
        <v>30</v>
      </c>
      <c r="C20" s="44">
        <f>[1]ORDEN!$EV17</f>
        <v>472.61971830985914</v>
      </c>
      <c r="D20" s="44">
        <f>[1]ORDEN!$EW17</f>
        <v>757.46478873239437</v>
      </c>
      <c r="E20" s="20">
        <f t="shared" si="0"/>
        <v>62.394942357753813</v>
      </c>
    </row>
    <row r="21" spans="1:5" ht="15.75" x14ac:dyDescent="0.2">
      <c r="A21" s="4">
        <v>16</v>
      </c>
      <c r="B21" s="24" t="s">
        <v>39</v>
      </c>
      <c r="C21" s="44">
        <f>[1]ORDEN!$EV18</f>
        <v>334.28169014084506</v>
      </c>
      <c r="D21" s="44">
        <f>[1]ORDEN!$EW18</f>
        <v>386</v>
      </c>
      <c r="E21" s="20">
        <f t="shared" si="0"/>
        <v>86.601474129752603</v>
      </c>
    </row>
    <row r="22" spans="1:5" ht="15.75" x14ac:dyDescent="0.2">
      <c r="A22" s="4">
        <v>17</v>
      </c>
      <c r="B22" s="25" t="s">
        <v>32</v>
      </c>
      <c r="C22" s="44">
        <f>[1]ORDEN!$EV19</f>
        <v>274.77464788732397</v>
      </c>
      <c r="D22" s="44">
        <f>[1]ORDEN!$EW19</f>
        <v>327</v>
      </c>
      <c r="E22" s="20">
        <f t="shared" si="0"/>
        <v>84.028944308050143</v>
      </c>
    </row>
    <row r="23" spans="1:5" ht="15.75" x14ac:dyDescent="0.2">
      <c r="A23" s="4">
        <v>18</v>
      </c>
      <c r="B23" s="24" t="s">
        <v>33</v>
      </c>
      <c r="C23" s="44">
        <f>[1]ORDEN!$EV20</f>
        <v>178.36619718309859</v>
      </c>
      <c r="D23" s="44">
        <f>[1]ORDEN!$EW20</f>
        <v>249</v>
      </c>
      <c r="E23" s="20">
        <f t="shared" si="0"/>
        <v>71.633010916907068</v>
      </c>
    </row>
    <row r="24" spans="1:5" ht="15.75" x14ac:dyDescent="0.2">
      <c r="A24" s="4">
        <v>19</v>
      </c>
      <c r="B24" s="24" t="s">
        <v>28</v>
      </c>
      <c r="C24" s="44">
        <f>[1]ORDEN!$EV21</f>
        <v>168.02816901408451</v>
      </c>
      <c r="D24" s="44">
        <f>[1]ORDEN!$EW21</f>
        <v>250</v>
      </c>
      <c r="E24" s="20">
        <f t="shared" si="0"/>
        <v>67.211267605633807</v>
      </c>
    </row>
    <row r="25" spans="1:5" ht="15.75" x14ac:dyDescent="0.2">
      <c r="A25" s="4">
        <v>20</v>
      </c>
      <c r="B25" s="24" t="s">
        <v>70</v>
      </c>
      <c r="C25" s="44">
        <f>[1]ORDEN!$EV22</f>
        <v>91.718309859154928</v>
      </c>
      <c r="D25" s="44">
        <f>[1]ORDEN!$EW22</f>
        <v>200</v>
      </c>
      <c r="E25" s="20">
        <f t="shared" si="0"/>
        <v>45.859154929577464</v>
      </c>
    </row>
    <row r="26" spans="1:5" ht="15.75" x14ac:dyDescent="0.2">
      <c r="A26" s="4">
        <v>21</v>
      </c>
      <c r="B26" s="25" t="s">
        <v>35</v>
      </c>
      <c r="C26" s="44">
        <f>[1]ORDEN!$EV23</f>
        <v>593.69014084507046</v>
      </c>
      <c r="D26" s="44">
        <f>[1]ORDEN!$EW23</f>
        <v>950</v>
      </c>
      <c r="E26" s="20">
        <f t="shared" si="0"/>
        <v>62.4936990363232</v>
      </c>
    </row>
    <row r="27" spans="1:5" ht="15.75" x14ac:dyDescent="0.2">
      <c r="A27" s="4">
        <v>22</v>
      </c>
      <c r="B27" s="25" t="s">
        <v>13</v>
      </c>
      <c r="C27" s="44">
        <f>[1]ORDEN!$EV24</f>
        <v>126.74647887323944</v>
      </c>
      <c r="D27" s="44">
        <f>[1]ORDEN!$EW24</f>
        <v>200</v>
      </c>
      <c r="E27" s="20">
        <f t="shared" si="0"/>
        <v>63.37323943661972</v>
      </c>
    </row>
    <row r="28" spans="1:5" ht="15.75" x14ac:dyDescent="0.2">
      <c r="A28" s="4">
        <v>23</v>
      </c>
      <c r="B28" s="25" t="s">
        <v>40</v>
      </c>
      <c r="C28" s="44">
        <f>[1]ORDEN!$EV25</f>
        <v>87.91549295774648</v>
      </c>
      <c r="D28" s="44">
        <f>[1]ORDEN!$EW25</f>
        <v>150</v>
      </c>
      <c r="E28" s="20">
        <f t="shared" si="0"/>
        <v>58.610328638497656</v>
      </c>
    </row>
    <row r="29" spans="1:5" ht="15.75" x14ac:dyDescent="0.2">
      <c r="A29" s="4">
        <v>24</v>
      </c>
      <c r="B29" s="25" t="s">
        <v>41</v>
      </c>
      <c r="C29" s="44">
        <f>[1]ORDEN!$EV26</f>
        <v>139</v>
      </c>
      <c r="D29" s="44">
        <f>[1]ORDEN!$EW26</f>
        <v>250</v>
      </c>
      <c r="E29" s="20">
        <f t="shared" si="0"/>
        <v>55.600000000000009</v>
      </c>
    </row>
    <row r="30" spans="1:5" ht="15.75" x14ac:dyDescent="0.2">
      <c r="A30" s="4">
        <v>25</v>
      </c>
      <c r="B30" s="25" t="s">
        <v>42</v>
      </c>
      <c r="C30" s="44">
        <f>[1]ORDEN!$EV27</f>
        <v>178.04225352112675</v>
      </c>
      <c r="D30" s="44">
        <f>[1]ORDEN!$EW27</f>
        <v>300</v>
      </c>
      <c r="E30" s="20">
        <f t="shared" si="0"/>
        <v>59.347417840375584</v>
      </c>
    </row>
    <row r="31" spans="1:5" ht="15.75" x14ac:dyDescent="0.2">
      <c r="A31" s="4">
        <v>26</v>
      </c>
      <c r="B31" s="25" t="s">
        <v>43</v>
      </c>
      <c r="C31" s="44">
        <f>[1]ORDEN!$EV28</f>
        <v>142.28169014084506</v>
      </c>
      <c r="D31" s="44">
        <f>[1]ORDEN!$EW28</f>
        <v>250</v>
      </c>
      <c r="E31" s="20">
        <f t="shared" si="0"/>
        <v>56.912676056338022</v>
      </c>
    </row>
    <row r="32" spans="1:5" ht="15.75" x14ac:dyDescent="0.2">
      <c r="A32" s="4">
        <v>27</v>
      </c>
      <c r="B32" s="25" t="s">
        <v>44</v>
      </c>
      <c r="C32" s="44">
        <f>[1]ORDEN!$EV29</f>
        <v>241.61971830985917</v>
      </c>
      <c r="D32" s="44">
        <f>[1]ORDEN!$EW29</f>
        <v>390</v>
      </c>
      <c r="E32" s="20">
        <f t="shared" si="0"/>
        <v>61.953773925604914</v>
      </c>
    </row>
    <row r="33" spans="1:5" ht="15.75" x14ac:dyDescent="0.2">
      <c r="A33" s="4">
        <v>28</v>
      </c>
      <c r="B33" s="25" t="s">
        <v>7</v>
      </c>
      <c r="C33" s="44">
        <f>[1]ORDEN!$EV30</f>
        <v>198.8450704225352</v>
      </c>
      <c r="D33" s="44">
        <f>[1]ORDEN!$EW30</f>
        <v>355</v>
      </c>
      <c r="E33" s="20">
        <f t="shared" si="0"/>
        <v>56.012695893671882</v>
      </c>
    </row>
    <row r="34" spans="1:5" ht="15.75" x14ac:dyDescent="0.2">
      <c r="A34" s="4">
        <v>29</v>
      </c>
      <c r="B34" s="25" t="s">
        <v>6</v>
      </c>
      <c r="C34" s="44">
        <f>[1]ORDEN!$EV31</f>
        <v>287.80281690140845</v>
      </c>
      <c r="D34" s="44">
        <f>[1]ORDEN!$EW31</f>
        <v>608</v>
      </c>
      <c r="E34" s="20">
        <f t="shared" si="0"/>
        <v>47.335989621942183</v>
      </c>
    </row>
    <row r="35" spans="1:5" ht="15.75" x14ac:dyDescent="0.2">
      <c r="A35" s="4">
        <v>30</v>
      </c>
      <c r="B35" s="25" t="s">
        <v>45</v>
      </c>
      <c r="C35" s="44">
        <f>[1]ORDEN!$EV32</f>
        <v>672.15492957746483</v>
      </c>
      <c r="D35" s="44">
        <f>[1]ORDEN!$EW32</f>
        <v>900.3943661971831</v>
      </c>
      <c r="E35" s="20">
        <f t="shared" si="0"/>
        <v>74.651170066324624</v>
      </c>
    </row>
    <row r="36" spans="1:5" ht="15.75" x14ac:dyDescent="0.2">
      <c r="A36" s="4">
        <v>31</v>
      </c>
      <c r="B36" s="25" t="s">
        <v>46</v>
      </c>
      <c r="C36" s="44">
        <f>[1]ORDEN!$EV33</f>
        <v>132.32394366197184</v>
      </c>
      <c r="D36" s="44">
        <f>[1]ORDEN!$EW33</f>
        <v>200</v>
      </c>
      <c r="E36" s="20">
        <f t="shared" si="0"/>
        <v>66.161971830985919</v>
      </c>
    </row>
    <row r="37" spans="1:5" ht="15.75" x14ac:dyDescent="0.2">
      <c r="A37" s="4">
        <v>32</v>
      </c>
      <c r="B37" s="25" t="s">
        <v>31</v>
      </c>
      <c r="C37" s="44">
        <f>[1]ORDEN!$EV34</f>
        <v>178.71830985915494</v>
      </c>
      <c r="D37" s="44">
        <f>[1]ORDEN!$EW34</f>
        <v>300</v>
      </c>
      <c r="E37" s="20">
        <f t="shared" si="0"/>
        <v>59.572769953051655</v>
      </c>
    </row>
    <row r="38" spans="1:5" ht="15.75" x14ac:dyDescent="0.2">
      <c r="A38" s="4">
        <v>33</v>
      </c>
      <c r="B38" s="25" t="s">
        <v>64</v>
      </c>
      <c r="C38" s="44">
        <f>[1]ORDEN!$EV35</f>
        <v>163.94366197183098</v>
      </c>
      <c r="D38" s="44">
        <f>[1]ORDEN!$EW35</f>
        <v>250</v>
      </c>
      <c r="E38" s="20">
        <f t="shared" si="0"/>
        <v>65.577464788732385</v>
      </c>
    </row>
    <row r="39" spans="1:5" ht="15.75" x14ac:dyDescent="0.2">
      <c r="A39" s="4">
        <v>34</v>
      </c>
      <c r="B39" s="25" t="s">
        <v>47</v>
      </c>
      <c r="C39" s="44">
        <f>[1]ORDEN!$EV36</f>
        <v>237.45070422535213</v>
      </c>
      <c r="D39" s="44">
        <f>[1]ORDEN!$EW36</f>
        <v>423.97183098591552</v>
      </c>
      <c r="E39" s="20">
        <f t="shared" si="0"/>
        <v>56.006245432197197</v>
      </c>
    </row>
    <row r="40" spans="1:5" ht="15.75" x14ac:dyDescent="0.2">
      <c r="A40" s="4">
        <v>35</v>
      </c>
      <c r="B40" s="25" t="s">
        <v>48</v>
      </c>
      <c r="C40" s="44">
        <f>[1]ORDEN!$EV37</f>
        <v>136.45070422535213</v>
      </c>
      <c r="D40" s="44">
        <f>[1]ORDEN!$EW37</f>
        <v>200</v>
      </c>
      <c r="E40" s="20">
        <f t="shared" si="0"/>
        <v>68.225352112676063</v>
      </c>
    </row>
    <row r="41" spans="1:5" ht="15.75" x14ac:dyDescent="0.2">
      <c r="A41" s="4">
        <v>36</v>
      </c>
      <c r="B41" s="25" t="s">
        <v>49</v>
      </c>
      <c r="C41" s="44">
        <f>[1]ORDEN!$EV38</f>
        <v>516.19718309859149</v>
      </c>
      <c r="D41" s="44">
        <f>[1]ORDEN!$EW38</f>
        <v>891</v>
      </c>
      <c r="E41" s="20">
        <f t="shared" si="0"/>
        <v>57.934588451020375</v>
      </c>
    </row>
    <row r="42" spans="1:5" ht="15.75" x14ac:dyDescent="0.2">
      <c r="A42" s="4">
        <v>37</v>
      </c>
      <c r="B42" s="25" t="s">
        <v>8</v>
      </c>
      <c r="C42" s="44">
        <f>[1]ORDEN!$EV39</f>
        <v>154.88732394366198</v>
      </c>
      <c r="D42" s="44">
        <f>[1]ORDEN!$EW39</f>
        <v>300</v>
      </c>
      <c r="E42" s="20">
        <f t="shared" si="0"/>
        <v>51.629107981220656</v>
      </c>
    </row>
    <row r="43" spans="1:5" ht="15.75" x14ac:dyDescent="0.2">
      <c r="A43" s="4">
        <v>38</v>
      </c>
      <c r="B43" s="25" t="s">
        <v>50</v>
      </c>
      <c r="C43" s="44">
        <f>[1]ORDEN!$EV40</f>
        <v>178.71830985915494</v>
      </c>
      <c r="D43" s="44">
        <f>[1]ORDEN!$EW40</f>
        <v>300</v>
      </c>
      <c r="E43" s="20">
        <f t="shared" si="0"/>
        <v>59.572769953051655</v>
      </c>
    </row>
    <row r="44" spans="1:5" ht="15.75" x14ac:dyDescent="0.2">
      <c r="A44" s="4">
        <v>39</v>
      </c>
      <c r="B44" s="24" t="s">
        <v>26</v>
      </c>
      <c r="C44" s="44">
        <f>[1]ORDEN!$EV41</f>
        <v>260.42253521126759</v>
      </c>
      <c r="D44" s="44">
        <f>[1]ORDEN!$EW41</f>
        <v>406</v>
      </c>
      <c r="E44" s="20">
        <f t="shared" si="0"/>
        <v>64.14348157912994</v>
      </c>
    </row>
    <row r="45" spans="1:5" ht="15.75" x14ac:dyDescent="0.2">
      <c r="A45" s="4">
        <v>40</v>
      </c>
      <c r="B45" s="24" t="s">
        <v>51</v>
      </c>
      <c r="C45" s="44">
        <f>[1]ORDEN!$EV42</f>
        <v>146.05633802816902</v>
      </c>
      <c r="D45" s="44">
        <f>[1]ORDEN!$EW42</f>
        <v>250</v>
      </c>
      <c r="E45" s="20">
        <f t="shared" si="0"/>
        <v>58.422535211267615</v>
      </c>
    </row>
    <row r="46" spans="1:5" ht="15.75" x14ac:dyDescent="0.2">
      <c r="A46" s="4">
        <v>41</v>
      </c>
      <c r="B46" s="24" t="s">
        <v>72</v>
      </c>
      <c r="C46" s="44">
        <f>[1]ORDEN!$EV43</f>
        <v>157.3943661971831</v>
      </c>
      <c r="D46" s="44">
        <f>[1]ORDEN!$EW43</f>
        <v>250</v>
      </c>
      <c r="E46" s="20">
        <f t="shared" si="0"/>
        <v>62.957746478873247</v>
      </c>
    </row>
    <row r="47" spans="1:5" ht="15.75" x14ac:dyDescent="0.2">
      <c r="A47" s="4">
        <v>42</v>
      </c>
      <c r="B47" s="24" t="s">
        <v>34</v>
      </c>
      <c r="C47" s="44">
        <f>[1]ORDEN!$EV44</f>
        <v>66.718309859154928</v>
      </c>
      <c r="D47" s="44">
        <f>[1]ORDEN!$EW44</f>
        <v>150</v>
      </c>
      <c r="E47" s="20">
        <f t="shared" si="0"/>
        <v>44.478873239436616</v>
      </c>
    </row>
    <row r="48" spans="1:5" ht="15.75" x14ac:dyDescent="0.2">
      <c r="A48" s="4">
        <v>43</v>
      </c>
      <c r="B48" s="24" t="s">
        <v>52</v>
      </c>
      <c r="C48" s="44">
        <f>[1]ORDEN!$EV45</f>
        <v>184.16901408450704</v>
      </c>
      <c r="D48" s="44">
        <f>[1]ORDEN!$EW45</f>
        <v>295</v>
      </c>
      <c r="E48" s="20">
        <f t="shared" si="0"/>
        <v>62.430174265934589</v>
      </c>
    </row>
    <row r="49" spans="1:5" ht="15.75" x14ac:dyDescent="0.2">
      <c r="A49" s="4">
        <v>44</v>
      </c>
      <c r="B49" s="24" t="s">
        <v>9</v>
      </c>
      <c r="C49" s="44">
        <f>[1]ORDEN!$EV46</f>
        <v>87.197183098591552</v>
      </c>
      <c r="D49" s="44">
        <f>[1]ORDEN!$EW46</f>
        <v>150</v>
      </c>
      <c r="E49" s="20">
        <f t="shared" si="0"/>
        <v>58.131455399061039</v>
      </c>
    </row>
    <row r="50" spans="1:5" ht="15.75" x14ac:dyDescent="0.2">
      <c r="A50" s="4">
        <v>45</v>
      </c>
      <c r="B50" s="24" t="s">
        <v>53</v>
      </c>
      <c r="C50" s="44">
        <f>[1]ORDEN!$EV47</f>
        <v>163.53521126760563</v>
      </c>
      <c r="D50" s="44">
        <f>[1]ORDEN!$EW47</f>
        <v>300</v>
      </c>
      <c r="E50" s="20">
        <f t="shared" si="0"/>
        <v>54.511737089201873</v>
      </c>
    </row>
    <row r="51" spans="1:5" ht="15.75" x14ac:dyDescent="0.2">
      <c r="A51" s="4">
        <v>46</v>
      </c>
      <c r="B51" s="24" t="s">
        <v>27</v>
      </c>
      <c r="C51" s="44">
        <f>[1]ORDEN!$EV48</f>
        <v>207.83098591549296</v>
      </c>
      <c r="D51" s="44">
        <f>[1]ORDEN!$EW48</f>
        <v>300</v>
      </c>
      <c r="E51" s="20">
        <f t="shared" si="0"/>
        <v>69.27699530516432</v>
      </c>
    </row>
    <row r="52" spans="1:5" ht="15.75" x14ac:dyDescent="0.2">
      <c r="A52" s="4">
        <v>47</v>
      </c>
      <c r="B52" s="24" t="s">
        <v>54</v>
      </c>
      <c r="C52" s="44">
        <f>[1]ORDEN!$EV49</f>
        <v>87.760563380281695</v>
      </c>
      <c r="D52" s="44">
        <f>[1]ORDEN!$EW49</f>
        <v>200</v>
      </c>
      <c r="E52" s="20">
        <f t="shared" si="0"/>
        <v>43.880281690140848</v>
      </c>
    </row>
    <row r="53" spans="1:5" ht="15.75" x14ac:dyDescent="0.2">
      <c r="A53" s="4">
        <v>48</v>
      </c>
      <c r="B53" s="25" t="s">
        <v>4</v>
      </c>
      <c r="C53" s="44">
        <f>[1]ORDEN!$EV50</f>
        <v>226.25352112676057</v>
      </c>
      <c r="D53" s="44">
        <f>[1]ORDEN!$EW50</f>
        <v>249.78873239436621</v>
      </c>
      <c r="E53" s="20">
        <f t="shared" si="0"/>
        <v>90.577953199887233</v>
      </c>
    </row>
    <row r="54" spans="1:5" ht="15.75" x14ac:dyDescent="0.2">
      <c r="A54" s="4">
        <v>49</v>
      </c>
      <c r="B54" s="25" t="s">
        <v>55</v>
      </c>
      <c r="C54" s="44">
        <f>[1]ORDEN!$EV51</f>
        <v>158.90140845070422</v>
      </c>
      <c r="D54" s="44">
        <f>[1]ORDEN!$EW51</f>
        <v>250</v>
      </c>
      <c r="E54" s="20">
        <f t="shared" si="0"/>
        <v>63.560563380281685</v>
      </c>
    </row>
    <row r="55" spans="1:5" ht="15.75" x14ac:dyDescent="0.2">
      <c r="A55" s="4">
        <v>50</v>
      </c>
      <c r="B55" s="24" t="s">
        <v>63</v>
      </c>
      <c r="C55" s="44">
        <f>[1]ORDEN!$EV52</f>
        <v>139.88732394366198</v>
      </c>
      <c r="D55" s="44">
        <f>[1]ORDEN!$EW52</f>
        <v>248</v>
      </c>
      <c r="E55" s="20">
        <f t="shared" si="0"/>
        <v>56.406179009541127</v>
      </c>
    </row>
    <row r="56" spans="1:5" ht="15.75" x14ac:dyDescent="0.2">
      <c r="A56" s="4">
        <v>51</v>
      </c>
      <c r="B56" s="24" t="s">
        <v>56</v>
      </c>
      <c r="C56" s="44">
        <f>[1]ORDEN!$EV53</f>
        <v>228.50704225352112</v>
      </c>
      <c r="D56" s="44">
        <f>[1]ORDEN!$EW53</f>
        <v>438</v>
      </c>
      <c r="E56" s="20">
        <f t="shared" si="0"/>
        <v>52.170557592128105</v>
      </c>
    </row>
    <row r="57" spans="1:5" ht="15.75" customHeight="1" x14ac:dyDescent="0.2">
      <c r="A57" s="4">
        <v>52</v>
      </c>
      <c r="B57" s="26" t="s">
        <v>11</v>
      </c>
      <c r="C57" s="44">
        <f>[1]ORDEN!$EV54</f>
        <v>146.43661971830986</v>
      </c>
      <c r="D57" s="44">
        <f>[1]ORDEN!$EW54</f>
        <v>250</v>
      </c>
      <c r="E57" s="20">
        <f t="shared" si="0"/>
        <v>58.574647887323941</v>
      </c>
    </row>
    <row r="58" spans="1:5" ht="15.75" x14ac:dyDescent="0.2">
      <c r="A58" s="4">
        <v>53</v>
      </c>
      <c r="B58" s="25" t="s">
        <v>57</v>
      </c>
      <c r="C58" s="44">
        <f>[1]ORDEN!$EV55</f>
        <v>144.21126760563379</v>
      </c>
      <c r="D58" s="44">
        <f>[1]ORDEN!$EW55</f>
        <v>250</v>
      </c>
      <c r="E58" s="20">
        <f t="shared" si="0"/>
        <v>57.684507042253522</v>
      </c>
    </row>
    <row r="59" spans="1:5" ht="15.75" x14ac:dyDescent="0.2">
      <c r="A59" s="4">
        <v>54</v>
      </c>
      <c r="B59" s="24" t="s">
        <v>69</v>
      </c>
      <c r="C59" s="44">
        <f>[1]ORDEN!$EV56</f>
        <v>154.29577464788733</v>
      </c>
      <c r="D59" s="44">
        <f>[1]ORDEN!$EW56</f>
        <v>250</v>
      </c>
      <c r="E59" s="20">
        <f t="shared" si="0"/>
        <v>61.718309859154928</v>
      </c>
    </row>
    <row r="60" spans="1:5" ht="15.75" x14ac:dyDescent="0.2">
      <c r="A60" s="4" t="s">
        <v>23</v>
      </c>
      <c r="B60" s="24" t="s">
        <v>20</v>
      </c>
      <c r="C60" s="44">
        <f>[1]ORDEN!$EV57</f>
        <v>127.66197183098592</v>
      </c>
      <c r="D60" s="44">
        <f>[1]ORDEN!$EW57</f>
        <v>250</v>
      </c>
      <c r="E60" s="20">
        <f t="shared" si="0"/>
        <v>51.064788732394376</v>
      </c>
    </row>
    <row r="61" spans="1:5" ht="15.75" x14ac:dyDescent="0.2">
      <c r="A61" s="4" t="s">
        <v>24</v>
      </c>
      <c r="B61" s="24" t="s">
        <v>21</v>
      </c>
      <c r="C61" s="44">
        <f>[1]ORDEN!$EV58</f>
        <v>181.26760563380282</v>
      </c>
      <c r="D61" s="44">
        <f>[1]ORDEN!$EW58</f>
        <v>250</v>
      </c>
      <c r="E61" s="20">
        <f t="shared" si="0"/>
        <v>72.507042253521121</v>
      </c>
    </row>
    <row r="62" spans="1:5" ht="15.75" x14ac:dyDescent="0.2">
      <c r="A62" s="4" t="s">
        <v>25</v>
      </c>
      <c r="B62" s="24" t="s">
        <v>22</v>
      </c>
      <c r="C62" s="44">
        <f>[1]ORDEN!$EV59</f>
        <v>88.521126760563376</v>
      </c>
      <c r="D62" s="44">
        <f>[1]ORDEN!$EW59</f>
        <v>150</v>
      </c>
      <c r="E62" s="20">
        <f t="shared" si="0"/>
        <v>59.014084507042256</v>
      </c>
    </row>
    <row r="63" spans="1:5" ht="15.75" x14ac:dyDescent="0.2">
      <c r="A63" s="4" t="s">
        <v>58</v>
      </c>
      <c r="B63" s="24" t="s">
        <v>60</v>
      </c>
      <c r="C63" s="44">
        <f>[1]ORDEN!$EV60</f>
        <v>115.15492957746478</v>
      </c>
      <c r="D63" s="44">
        <f>[1]ORDEN!$EW60</f>
        <v>200</v>
      </c>
      <c r="E63" s="20">
        <f t="shared" si="0"/>
        <v>57.577464788732392</v>
      </c>
    </row>
    <row r="64" spans="1:5" ht="15.75" x14ac:dyDescent="0.2">
      <c r="A64" s="4" t="s">
        <v>59</v>
      </c>
      <c r="B64" s="24" t="s">
        <v>62</v>
      </c>
      <c r="C64" s="44">
        <f>[1]ORDEN!$EV61</f>
        <v>209.8450704225352</v>
      </c>
      <c r="D64" s="44">
        <f>[1]ORDEN!$EW61</f>
        <v>300</v>
      </c>
      <c r="E64" s="20">
        <f t="shared" si="0"/>
        <v>69.948356807511729</v>
      </c>
    </row>
    <row r="65" spans="1:5" ht="15.75" x14ac:dyDescent="0.2">
      <c r="A65" s="4">
        <v>60</v>
      </c>
      <c r="B65" s="24" t="s">
        <v>61</v>
      </c>
      <c r="C65" s="44">
        <f>[1]ORDEN!$EV62</f>
        <v>18.56338028169014</v>
      </c>
      <c r="D65" s="44">
        <f>[1]ORDEN!$EW62</f>
        <v>181</v>
      </c>
      <c r="E65" s="20">
        <f t="shared" si="0"/>
        <v>10.256011205353669</v>
      </c>
    </row>
    <row r="66" spans="1:5" ht="15.75" x14ac:dyDescent="0.2">
      <c r="A66" s="4">
        <v>61</v>
      </c>
      <c r="B66" s="24" t="s">
        <v>87</v>
      </c>
      <c r="C66" s="44">
        <f>[1]ORDEN!$EV63</f>
        <v>57.112676056338032</v>
      </c>
      <c r="D66" s="44">
        <f>[1]ORDEN!$EW63</f>
        <v>100</v>
      </c>
      <c r="E66" s="20">
        <f t="shared" si="0"/>
        <v>57.112676056338032</v>
      </c>
    </row>
    <row r="67" spans="1:5" ht="15.75" x14ac:dyDescent="0.2">
      <c r="A67" s="4">
        <v>62</v>
      </c>
      <c r="B67" s="24" t="s">
        <v>170</v>
      </c>
      <c r="C67" s="44">
        <f>[1]ORDEN!$EV64</f>
        <v>54.380281690140848</v>
      </c>
      <c r="D67" s="44">
        <f>[1]ORDEN!$EW64</f>
        <v>100</v>
      </c>
      <c r="E67" s="20">
        <f t="shared" si="0"/>
        <v>54.380281690140855</v>
      </c>
    </row>
    <row r="68" spans="1:5" ht="15.75" x14ac:dyDescent="0.2">
      <c r="A68" s="4">
        <v>63</v>
      </c>
      <c r="B68" s="24" t="s">
        <v>88</v>
      </c>
      <c r="C68" s="44">
        <f>[1]ORDEN!$EV65</f>
        <v>72.507042253521121</v>
      </c>
      <c r="D68" s="44">
        <f>[1]ORDEN!$EW65</f>
        <v>164</v>
      </c>
      <c r="E68" s="20">
        <f t="shared" si="0"/>
        <v>44.211611130195806</v>
      </c>
    </row>
    <row r="69" spans="1:5" ht="15.75" x14ac:dyDescent="0.2">
      <c r="A69" s="4">
        <v>64</v>
      </c>
      <c r="B69" s="24" t="s">
        <v>168</v>
      </c>
      <c r="C69" s="44">
        <f>[1]ORDEN!$EV66</f>
        <v>44.112676056338032</v>
      </c>
      <c r="D69" s="44">
        <f>[1]ORDEN!$EW66</f>
        <v>75</v>
      </c>
      <c r="E69" s="20">
        <f t="shared" si="0"/>
        <v>58.816901408450704</v>
      </c>
    </row>
    <row r="70" spans="1:5" ht="15.75" x14ac:dyDescent="0.2">
      <c r="A70" s="4">
        <v>65</v>
      </c>
      <c r="B70" s="24" t="s">
        <v>169</v>
      </c>
      <c r="C70" s="44">
        <f>[1]ORDEN!$EV67</f>
        <v>29.35211267605634</v>
      </c>
      <c r="D70" s="44">
        <f>[1]ORDEN!$EW67</f>
        <v>91</v>
      </c>
      <c r="E70" s="20">
        <f t="shared" ref="E70:E77" si="1">IFERROR(C70/D70*100,0)</f>
        <v>32.255068874787185</v>
      </c>
    </row>
    <row r="71" spans="1:5" ht="15.75" x14ac:dyDescent="0.2">
      <c r="A71" s="4">
        <v>66</v>
      </c>
      <c r="B71" s="24" t="s">
        <v>171</v>
      </c>
      <c r="C71" s="44">
        <f>[1]ORDEN!$EV68</f>
        <v>0</v>
      </c>
      <c r="D71" s="44">
        <f>[1]ORDEN!$EW68</f>
        <v>0</v>
      </c>
      <c r="E71" s="20">
        <f t="shared" si="1"/>
        <v>0</v>
      </c>
    </row>
    <row r="72" spans="1:5" ht="15.75" x14ac:dyDescent="0.2">
      <c r="A72" s="4">
        <v>67</v>
      </c>
      <c r="B72" s="24" t="s">
        <v>247</v>
      </c>
      <c r="C72" s="44">
        <f>[1]ORDEN!$EV69</f>
        <v>27</v>
      </c>
      <c r="D72" s="44">
        <f>[1]ORDEN!$EW69</f>
        <v>75</v>
      </c>
      <c r="E72" s="20">
        <f t="shared" si="1"/>
        <v>36</v>
      </c>
    </row>
    <row r="73" spans="1:5" ht="15.75" x14ac:dyDescent="0.2">
      <c r="A73" s="4">
        <v>68</v>
      </c>
      <c r="B73" s="12" t="s">
        <v>253</v>
      </c>
      <c r="C73" s="44">
        <f>[1]ORDEN!$EV70</f>
        <v>0</v>
      </c>
      <c r="D73" s="44">
        <f>[1]ORDEN!$EW70</f>
        <v>0</v>
      </c>
      <c r="E73" s="20">
        <f t="shared" si="1"/>
        <v>0</v>
      </c>
    </row>
    <row r="74" spans="1:5" ht="15.75" x14ac:dyDescent="0.2">
      <c r="A74" s="65">
        <v>69</v>
      </c>
      <c r="B74" s="66" t="s">
        <v>257</v>
      </c>
      <c r="C74" s="44">
        <f>[1]ORDEN!$EV71</f>
        <v>25.154929577464788</v>
      </c>
      <c r="D74" s="44">
        <f>[1]ORDEN!$EW71</f>
        <v>50</v>
      </c>
      <c r="E74" s="20">
        <f t="shared" si="1"/>
        <v>50.309859154929583</v>
      </c>
    </row>
    <row r="75" spans="1:5" ht="15.75" x14ac:dyDescent="0.2">
      <c r="A75" s="65">
        <v>70</v>
      </c>
      <c r="B75" s="95" t="s">
        <v>260</v>
      </c>
      <c r="C75" s="44">
        <f>[1]ORDEN!$EV72</f>
        <v>7.408450704225352</v>
      </c>
      <c r="D75" s="44">
        <f>[1]ORDEN!$EW72</f>
        <v>9.577464788732394</v>
      </c>
      <c r="E75" s="20">
        <f t="shared" si="1"/>
        <v>77.352941176470594</v>
      </c>
    </row>
    <row r="76" spans="1:5" ht="15.75" x14ac:dyDescent="0.2">
      <c r="A76" s="65">
        <v>71</v>
      </c>
      <c r="B76" s="95" t="s">
        <v>261</v>
      </c>
      <c r="C76" s="44">
        <f>[1]ORDEN!$EV73</f>
        <v>15.873239436619718</v>
      </c>
      <c r="D76" s="44">
        <f>[1]ORDEN!$EW73</f>
        <v>58</v>
      </c>
      <c r="E76" s="20">
        <f t="shared" si="1"/>
        <v>27.367654201068483</v>
      </c>
    </row>
    <row r="77" spans="1:5" ht="15.75" x14ac:dyDescent="0.2">
      <c r="A77" s="65">
        <v>72</v>
      </c>
      <c r="B77" s="95" t="s">
        <v>246</v>
      </c>
      <c r="C77" s="44">
        <f>[1]ORDEN!$EV74</f>
        <v>0</v>
      </c>
      <c r="D77" s="44">
        <f>[1]ORDEN!$EW74</f>
        <v>0</v>
      </c>
      <c r="E77" s="20">
        <f t="shared" si="1"/>
        <v>0</v>
      </c>
    </row>
    <row r="78" spans="1:5" ht="16.5" thickBot="1" x14ac:dyDescent="0.25">
      <c r="A78" s="65">
        <v>73</v>
      </c>
      <c r="B78" s="95" t="s">
        <v>264</v>
      </c>
      <c r="C78" s="260">
        <f>[1]ORDEN!$EV75</f>
        <v>22.43661971830986</v>
      </c>
      <c r="D78" s="260">
        <f>[1]ORDEN!$EW75</f>
        <v>75</v>
      </c>
      <c r="E78" s="308">
        <f>IFERROR(C78/D78*100,0)</f>
        <v>29.91549295774648</v>
      </c>
    </row>
    <row r="79" spans="1:5" ht="17.25" thickTop="1" thickBot="1" x14ac:dyDescent="0.3">
      <c r="A79" s="490" t="s">
        <v>10</v>
      </c>
      <c r="B79" s="545"/>
      <c r="C79" s="399">
        <f>SUM(C6:C78)</f>
        <v>14811.690140845069</v>
      </c>
      <c r="D79" s="399">
        <f>SUM(D6:D78)</f>
        <v>25041.225352112673</v>
      </c>
      <c r="E79" s="21">
        <f>+C79/D79*100</f>
        <v>59.149222662122803</v>
      </c>
    </row>
    <row r="80" spans="1:5" ht="16.5" thickTop="1" x14ac:dyDescent="0.2">
      <c r="A80" s="22" t="s">
        <v>217</v>
      </c>
      <c r="B80" s="13"/>
      <c r="C80" s="28"/>
      <c r="D80" s="28"/>
      <c r="E80" s="28"/>
    </row>
  </sheetData>
  <mergeCells count="5">
    <mergeCell ref="A1:E1"/>
    <mergeCell ref="C4:E4"/>
    <mergeCell ref="A79:B79"/>
    <mergeCell ref="B4:B5"/>
    <mergeCell ref="A4:A5"/>
  </mergeCells>
  <phoneticPr fontId="5" type="noConversion"/>
  <printOptions horizontalCentered="1"/>
  <pageMargins left="0.39370078740157483" right="0.39370078740157483" top="0.39370078740157483" bottom="0.78740157480314965" header="0" footer="0"/>
  <pageSetup scale="52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showGridLines="0" view="pageBreakPreview" zoomScale="80" zoomScaleNormal="100" zoomScaleSheetLayoutView="80" workbookViewId="0">
      <selection activeCell="E66" sqref="E66"/>
    </sheetView>
  </sheetViews>
  <sheetFormatPr baseColWidth="10" defaultRowHeight="12.75" x14ac:dyDescent="0.2"/>
  <cols>
    <col min="1" max="1" width="6.7109375" customWidth="1"/>
    <col min="2" max="2" width="60" customWidth="1"/>
    <col min="3" max="3" width="19.5703125" customWidth="1"/>
    <col min="4" max="4" width="17" customWidth="1"/>
    <col min="5" max="5" width="15.7109375" customWidth="1"/>
  </cols>
  <sheetData>
    <row r="1" spans="1:5" ht="18" customHeight="1" x14ac:dyDescent="0.2">
      <c r="A1" s="487" t="s">
        <v>282</v>
      </c>
      <c r="B1" s="487"/>
      <c r="C1" s="487"/>
      <c r="D1" s="487"/>
      <c r="E1" s="487"/>
    </row>
    <row r="2" spans="1:5" ht="14.25" customHeight="1" x14ac:dyDescent="0.2"/>
    <row r="3" spans="1:5" ht="16.5" thickBot="1" x14ac:dyDescent="0.25">
      <c r="D3" s="15"/>
      <c r="E3" s="45" t="s">
        <v>295</v>
      </c>
    </row>
    <row r="4" spans="1:5" ht="18" customHeight="1" thickTop="1" thickBot="1" x14ac:dyDescent="0.3">
      <c r="A4" s="492" t="s">
        <v>12</v>
      </c>
      <c r="B4" s="489" t="s">
        <v>71</v>
      </c>
      <c r="C4" s="494">
        <v>2010</v>
      </c>
      <c r="D4" s="494"/>
      <c r="E4" s="494"/>
    </row>
    <row r="5" spans="1:5" ht="69" customHeight="1" thickTop="1" thickBot="1" x14ac:dyDescent="0.25">
      <c r="A5" s="492"/>
      <c r="B5" s="489"/>
      <c r="C5" s="96" t="s">
        <v>96</v>
      </c>
      <c r="D5" s="96" t="s">
        <v>95</v>
      </c>
      <c r="E5" s="64" t="s">
        <v>14</v>
      </c>
    </row>
    <row r="6" spans="1:5" ht="16.5" thickTop="1" x14ac:dyDescent="0.2">
      <c r="A6" s="10">
        <v>1</v>
      </c>
      <c r="B6" s="97" t="s">
        <v>15</v>
      </c>
      <c r="C6" s="68">
        <f>[1]ORDEN!EZ3</f>
        <v>21</v>
      </c>
      <c r="D6" s="72">
        <f>[1]ORDEN!FA3</f>
        <v>21</v>
      </c>
      <c r="E6" s="11">
        <f>C6/D6*100</f>
        <v>100</v>
      </c>
    </row>
    <row r="7" spans="1:5" ht="15.75" x14ac:dyDescent="0.2">
      <c r="A7" s="4">
        <v>2</v>
      </c>
      <c r="B7" s="24" t="s">
        <v>67</v>
      </c>
      <c r="C7" s="69">
        <f>[1]ORDEN!EZ4</f>
        <v>14</v>
      </c>
      <c r="D7" s="53">
        <f>[1]ORDEN!FA4</f>
        <v>15</v>
      </c>
      <c r="E7" s="6">
        <f>C7/D7*100</f>
        <v>93.333333333333329</v>
      </c>
    </row>
    <row r="8" spans="1:5" ht="15.75" x14ac:dyDescent="0.2">
      <c r="A8" s="4">
        <v>3</v>
      </c>
      <c r="B8" s="24" t="s">
        <v>16</v>
      </c>
      <c r="C8" s="69">
        <f>[1]ORDEN!EZ5</f>
        <v>16</v>
      </c>
      <c r="D8" s="53">
        <f>[1]ORDEN!FA5</f>
        <v>18</v>
      </c>
      <c r="E8" s="6">
        <f t="shared" ref="E8:E78" si="0">C8/D8*100</f>
        <v>88.888888888888886</v>
      </c>
    </row>
    <row r="9" spans="1:5" ht="15.75" x14ac:dyDescent="0.2">
      <c r="A9" s="4">
        <v>4</v>
      </c>
      <c r="B9" s="24" t="s">
        <v>65</v>
      </c>
      <c r="C9" s="69">
        <f>[1]ORDEN!EZ6</f>
        <v>15</v>
      </c>
      <c r="D9" s="53">
        <f>[1]ORDEN!FA6</f>
        <v>15</v>
      </c>
      <c r="E9" s="6">
        <f t="shared" si="0"/>
        <v>100</v>
      </c>
    </row>
    <row r="10" spans="1:5" ht="15.75" x14ac:dyDescent="0.2">
      <c r="A10" s="4">
        <v>5</v>
      </c>
      <c r="B10" s="24" t="s">
        <v>17</v>
      </c>
      <c r="C10" s="69">
        <f>[1]ORDEN!EZ7</f>
        <v>22</v>
      </c>
      <c r="D10" s="53">
        <f>[1]ORDEN!FA7</f>
        <v>22</v>
      </c>
      <c r="E10" s="6">
        <f t="shared" si="0"/>
        <v>100</v>
      </c>
    </row>
    <row r="11" spans="1:5" ht="15.75" x14ac:dyDescent="0.2">
      <c r="A11" s="4">
        <v>6</v>
      </c>
      <c r="B11" s="24" t="s">
        <v>18</v>
      </c>
      <c r="C11" s="69">
        <f>[1]ORDEN!EZ8</f>
        <v>25</v>
      </c>
      <c r="D11" s="53">
        <f>[1]ORDEN!FA8</f>
        <v>25</v>
      </c>
      <c r="E11" s="6">
        <f t="shared" si="0"/>
        <v>100</v>
      </c>
    </row>
    <row r="12" spans="1:5" ht="15.75" x14ac:dyDescent="0.2">
      <c r="A12" s="4">
        <v>7</v>
      </c>
      <c r="B12" s="24" t="s">
        <v>5</v>
      </c>
      <c r="C12" s="69">
        <f>[1]ORDEN!EZ9</f>
        <v>19</v>
      </c>
      <c r="D12" s="53">
        <f>[1]ORDEN!FA9</f>
        <v>21</v>
      </c>
      <c r="E12" s="6">
        <f t="shared" si="0"/>
        <v>90.476190476190482</v>
      </c>
    </row>
    <row r="13" spans="1:5" ht="15.75" x14ac:dyDescent="0.2">
      <c r="A13" s="4">
        <v>8</v>
      </c>
      <c r="B13" s="24" t="s">
        <v>19</v>
      </c>
      <c r="C13" s="69">
        <f>[1]ORDEN!EZ10</f>
        <v>15</v>
      </c>
      <c r="D13" s="53">
        <f>[1]ORDEN!FA10</f>
        <v>16</v>
      </c>
      <c r="E13" s="6">
        <f t="shared" si="0"/>
        <v>93.75</v>
      </c>
    </row>
    <row r="14" spans="1:5" ht="15.75" x14ac:dyDescent="0.2">
      <c r="A14" s="4">
        <v>9</v>
      </c>
      <c r="B14" s="24" t="s">
        <v>36</v>
      </c>
      <c r="C14" s="69">
        <f>[1]ORDEN!EZ11</f>
        <v>21</v>
      </c>
      <c r="D14" s="53">
        <f>[1]ORDEN!FA11</f>
        <v>21</v>
      </c>
      <c r="E14" s="6">
        <f t="shared" si="0"/>
        <v>100</v>
      </c>
    </row>
    <row r="15" spans="1:5" ht="15.75" x14ac:dyDescent="0.2">
      <c r="A15" s="4">
        <v>10</v>
      </c>
      <c r="B15" s="24" t="s">
        <v>37</v>
      </c>
      <c r="C15" s="69">
        <f>[1]ORDEN!EZ12</f>
        <v>13</v>
      </c>
      <c r="D15" s="53">
        <f>[1]ORDEN!FA12</f>
        <v>13</v>
      </c>
      <c r="E15" s="6">
        <f t="shared" si="0"/>
        <v>100</v>
      </c>
    </row>
    <row r="16" spans="1:5" ht="15.75" x14ac:dyDescent="0.2">
      <c r="A16" s="4">
        <v>11</v>
      </c>
      <c r="B16" s="24" t="s">
        <v>66</v>
      </c>
      <c r="C16" s="69">
        <f>[1]ORDEN!EZ13</f>
        <v>10</v>
      </c>
      <c r="D16" s="53">
        <f>[1]ORDEN!FA13</f>
        <v>14</v>
      </c>
      <c r="E16" s="6">
        <f t="shared" si="0"/>
        <v>71.428571428571431</v>
      </c>
    </row>
    <row r="17" spans="1:5" ht="15.75" x14ac:dyDescent="0.2">
      <c r="A17" s="4">
        <v>12</v>
      </c>
      <c r="B17" s="24" t="s">
        <v>29</v>
      </c>
      <c r="C17" s="69">
        <f>[1]ORDEN!EZ14</f>
        <v>16</v>
      </c>
      <c r="D17" s="53">
        <f>[1]ORDEN!FA14</f>
        <v>18</v>
      </c>
      <c r="E17" s="6">
        <f t="shared" si="0"/>
        <v>88.888888888888886</v>
      </c>
    </row>
    <row r="18" spans="1:5" ht="15.75" x14ac:dyDescent="0.2">
      <c r="A18" s="4">
        <v>13</v>
      </c>
      <c r="B18" s="24" t="s">
        <v>68</v>
      </c>
      <c r="C18" s="69">
        <f>[1]ORDEN!EZ15</f>
        <v>16</v>
      </c>
      <c r="D18" s="53">
        <f>[1]ORDEN!FA15</f>
        <v>19</v>
      </c>
      <c r="E18" s="6">
        <f t="shared" si="0"/>
        <v>84.210526315789465</v>
      </c>
    </row>
    <row r="19" spans="1:5" ht="15.75" x14ac:dyDescent="0.2">
      <c r="A19" s="4">
        <v>14</v>
      </c>
      <c r="B19" s="24" t="s">
        <v>38</v>
      </c>
      <c r="C19" s="69">
        <f>[1]ORDEN!EZ16</f>
        <v>16</v>
      </c>
      <c r="D19" s="53">
        <f>[1]ORDEN!FA16</f>
        <v>17</v>
      </c>
      <c r="E19" s="6">
        <f t="shared" si="0"/>
        <v>94.117647058823522</v>
      </c>
    </row>
    <row r="20" spans="1:5" ht="15.75" x14ac:dyDescent="0.2">
      <c r="A20" s="4">
        <v>15</v>
      </c>
      <c r="B20" s="24" t="s">
        <v>30</v>
      </c>
      <c r="C20" s="69">
        <f>[1]ORDEN!EZ17</f>
        <v>16</v>
      </c>
      <c r="D20" s="53">
        <f>[1]ORDEN!FA17</f>
        <v>16</v>
      </c>
      <c r="E20" s="6">
        <f t="shared" si="0"/>
        <v>100</v>
      </c>
    </row>
    <row r="21" spans="1:5" ht="15.75" x14ac:dyDescent="0.2">
      <c r="A21" s="4">
        <v>16</v>
      </c>
      <c r="B21" s="24" t="s">
        <v>39</v>
      </c>
      <c r="C21" s="69">
        <f>[1]ORDEN!EZ18</f>
        <v>15</v>
      </c>
      <c r="D21" s="53">
        <f>[1]ORDEN!FA18</f>
        <v>15</v>
      </c>
      <c r="E21" s="6">
        <f t="shared" si="0"/>
        <v>100</v>
      </c>
    </row>
    <row r="22" spans="1:5" ht="15.75" x14ac:dyDescent="0.2">
      <c r="A22" s="4">
        <v>17</v>
      </c>
      <c r="B22" s="25" t="s">
        <v>32</v>
      </c>
      <c r="C22" s="69">
        <f>[1]ORDEN!EZ19</f>
        <v>12</v>
      </c>
      <c r="D22" s="53">
        <f>[1]ORDEN!FA19</f>
        <v>12</v>
      </c>
      <c r="E22" s="6">
        <f t="shared" si="0"/>
        <v>100</v>
      </c>
    </row>
    <row r="23" spans="1:5" ht="15.75" x14ac:dyDescent="0.2">
      <c r="A23" s="4">
        <v>18</v>
      </c>
      <c r="B23" s="24" t="s">
        <v>33</v>
      </c>
      <c r="C23" s="69">
        <f>[1]ORDEN!EZ20</f>
        <v>7</v>
      </c>
      <c r="D23" s="53">
        <f>[1]ORDEN!FA20</f>
        <v>11</v>
      </c>
      <c r="E23" s="6">
        <f t="shared" si="0"/>
        <v>63.636363636363633</v>
      </c>
    </row>
    <row r="24" spans="1:5" ht="15.75" x14ac:dyDescent="0.2">
      <c r="A24" s="4">
        <v>19</v>
      </c>
      <c r="B24" s="24" t="s">
        <v>28</v>
      </c>
      <c r="C24" s="69">
        <f>[1]ORDEN!EZ21</f>
        <v>8</v>
      </c>
      <c r="D24" s="53">
        <f>[1]ORDEN!FA21</f>
        <v>10</v>
      </c>
      <c r="E24" s="6">
        <f t="shared" si="0"/>
        <v>80</v>
      </c>
    </row>
    <row r="25" spans="1:5" ht="15.75" x14ac:dyDescent="0.2">
      <c r="A25" s="4">
        <v>20</v>
      </c>
      <c r="B25" s="24" t="s">
        <v>70</v>
      </c>
      <c r="C25" s="69">
        <f>[1]ORDEN!EZ22</f>
        <v>8</v>
      </c>
      <c r="D25" s="53">
        <f>[1]ORDEN!FA22</f>
        <v>10</v>
      </c>
      <c r="E25" s="6">
        <f t="shared" si="0"/>
        <v>80</v>
      </c>
    </row>
    <row r="26" spans="1:5" ht="15.75" x14ac:dyDescent="0.2">
      <c r="A26" s="4">
        <v>21</v>
      </c>
      <c r="B26" s="25" t="s">
        <v>35</v>
      </c>
      <c r="C26" s="69">
        <f>[1]ORDEN!EZ23</f>
        <v>13</v>
      </c>
      <c r="D26" s="53">
        <f>[1]ORDEN!FA23</f>
        <v>13</v>
      </c>
      <c r="E26" s="6">
        <f t="shared" si="0"/>
        <v>100</v>
      </c>
    </row>
    <row r="27" spans="1:5" ht="15.75" x14ac:dyDescent="0.2">
      <c r="A27" s="4">
        <v>22</v>
      </c>
      <c r="B27" s="25" t="s">
        <v>13</v>
      </c>
      <c r="C27" s="69">
        <f>[1]ORDEN!EZ24</f>
        <v>9</v>
      </c>
      <c r="D27" s="53">
        <f>[1]ORDEN!FA24</f>
        <v>9</v>
      </c>
      <c r="E27" s="6">
        <f t="shared" si="0"/>
        <v>100</v>
      </c>
    </row>
    <row r="28" spans="1:5" ht="15.75" x14ac:dyDescent="0.2">
      <c r="A28" s="4">
        <v>23</v>
      </c>
      <c r="B28" s="25" t="s">
        <v>40</v>
      </c>
      <c r="C28" s="69">
        <f>[1]ORDEN!EZ25</f>
        <v>11</v>
      </c>
      <c r="D28" s="53">
        <f>[1]ORDEN!FA25</f>
        <v>13</v>
      </c>
      <c r="E28" s="6">
        <f t="shared" si="0"/>
        <v>84.615384615384613</v>
      </c>
    </row>
    <row r="29" spans="1:5" ht="15.75" x14ac:dyDescent="0.2">
      <c r="A29" s="4">
        <v>24</v>
      </c>
      <c r="B29" s="25" t="s">
        <v>41</v>
      </c>
      <c r="C29" s="69">
        <f>[1]ORDEN!EZ26</f>
        <v>13</v>
      </c>
      <c r="D29" s="53">
        <f>[1]ORDEN!FA26</f>
        <v>13</v>
      </c>
      <c r="E29" s="6">
        <f t="shared" si="0"/>
        <v>100</v>
      </c>
    </row>
    <row r="30" spans="1:5" ht="15.75" x14ac:dyDescent="0.2">
      <c r="A30" s="4">
        <v>25</v>
      </c>
      <c r="B30" s="25" t="s">
        <v>42</v>
      </c>
      <c r="C30" s="69">
        <f>[1]ORDEN!EZ27</f>
        <v>21</v>
      </c>
      <c r="D30" s="53">
        <f>[1]ORDEN!FA27</f>
        <v>21</v>
      </c>
      <c r="E30" s="6">
        <f t="shared" si="0"/>
        <v>100</v>
      </c>
    </row>
    <row r="31" spans="1:5" ht="15.75" x14ac:dyDescent="0.2">
      <c r="A31" s="4">
        <v>26</v>
      </c>
      <c r="B31" s="25" t="s">
        <v>43</v>
      </c>
      <c r="C31" s="69">
        <f>[1]ORDEN!EZ28</f>
        <v>14</v>
      </c>
      <c r="D31" s="53">
        <f>[1]ORDEN!FA28</f>
        <v>14</v>
      </c>
      <c r="E31" s="6">
        <f t="shared" si="0"/>
        <v>100</v>
      </c>
    </row>
    <row r="32" spans="1:5" ht="15.75" x14ac:dyDescent="0.2">
      <c r="A32" s="4">
        <v>27</v>
      </c>
      <c r="B32" s="25" t="s">
        <v>44</v>
      </c>
      <c r="C32" s="69">
        <f>[1]ORDEN!EZ29</f>
        <v>17</v>
      </c>
      <c r="D32" s="53">
        <f>[1]ORDEN!FA29</f>
        <v>17</v>
      </c>
      <c r="E32" s="6">
        <f t="shared" si="0"/>
        <v>100</v>
      </c>
    </row>
    <row r="33" spans="1:5" ht="15.75" x14ac:dyDescent="0.2">
      <c r="A33" s="4">
        <v>28</v>
      </c>
      <c r="B33" s="25" t="s">
        <v>7</v>
      </c>
      <c r="C33" s="69">
        <f>[1]ORDEN!EZ30</f>
        <v>11</v>
      </c>
      <c r="D33" s="53">
        <f>[1]ORDEN!FA30</f>
        <v>11</v>
      </c>
      <c r="E33" s="6">
        <f t="shared" si="0"/>
        <v>100</v>
      </c>
    </row>
    <row r="34" spans="1:5" ht="15.75" x14ac:dyDescent="0.2">
      <c r="A34" s="4">
        <v>29</v>
      </c>
      <c r="B34" s="25" t="s">
        <v>6</v>
      </c>
      <c r="C34" s="69">
        <f>[1]ORDEN!EZ31</f>
        <v>8</v>
      </c>
      <c r="D34" s="53">
        <f>[1]ORDEN!FA31</f>
        <v>8</v>
      </c>
      <c r="E34" s="6">
        <f t="shared" si="0"/>
        <v>100</v>
      </c>
    </row>
    <row r="35" spans="1:5" ht="15.75" x14ac:dyDescent="0.2">
      <c r="A35" s="4">
        <v>30</v>
      </c>
      <c r="B35" s="25" t="s">
        <v>45</v>
      </c>
      <c r="C35" s="69">
        <f>[1]ORDEN!EZ32</f>
        <v>22</v>
      </c>
      <c r="D35" s="53">
        <f>[1]ORDEN!FA32</f>
        <v>22</v>
      </c>
      <c r="E35" s="6">
        <f t="shared" si="0"/>
        <v>100</v>
      </c>
    </row>
    <row r="36" spans="1:5" ht="15.75" x14ac:dyDescent="0.2">
      <c r="A36" s="4">
        <v>31</v>
      </c>
      <c r="B36" s="25" t="s">
        <v>46</v>
      </c>
      <c r="C36" s="69">
        <f>[1]ORDEN!EZ33</f>
        <v>12</v>
      </c>
      <c r="D36" s="53">
        <f>[1]ORDEN!FA33</f>
        <v>13</v>
      </c>
      <c r="E36" s="6">
        <f t="shared" si="0"/>
        <v>92.307692307692307</v>
      </c>
    </row>
    <row r="37" spans="1:5" ht="15.75" x14ac:dyDescent="0.2">
      <c r="A37" s="4">
        <v>32</v>
      </c>
      <c r="B37" s="25" t="s">
        <v>31</v>
      </c>
      <c r="C37" s="69">
        <f>[1]ORDEN!EZ34</f>
        <v>21</v>
      </c>
      <c r="D37" s="53">
        <f>[1]ORDEN!FA34</f>
        <v>22</v>
      </c>
      <c r="E37" s="6">
        <f t="shared" si="0"/>
        <v>95.454545454545453</v>
      </c>
    </row>
    <row r="38" spans="1:5" ht="15.75" x14ac:dyDescent="0.2">
      <c r="A38" s="4">
        <v>33</v>
      </c>
      <c r="B38" s="25" t="s">
        <v>64</v>
      </c>
      <c r="C38" s="69">
        <f>[1]ORDEN!EZ35</f>
        <v>14</v>
      </c>
      <c r="D38" s="53">
        <f>[1]ORDEN!FA35</f>
        <v>15</v>
      </c>
      <c r="E38" s="6">
        <f t="shared" si="0"/>
        <v>93.333333333333329</v>
      </c>
    </row>
    <row r="39" spans="1:5" ht="15.75" x14ac:dyDescent="0.2">
      <c r="A39" s="4">
        <v>34</v>
      </c>
      <c r="B39" s="25" t="s">
        <v>47</v>
      </c>
      <c r="C39" s="69">
        <f>[1]ORDEN!EZ36</f>
        <v>19</v>
      </c>
      <c r="D39" s="53">
        <f>[1]ORDEN!FA36</f>
        <v>19</v>
      </c>
      <c r="E39" s="6">
        <f t="shared" si="0"/>
        <v>100</v>
      </c>
    </row>
    <row r="40" spans="1:5" ht="15.75" x14ac:dyDescent="0.2">
      <c r="A40" s="4">
        <v>35</v>
      </c>
      <c r="B40" s="25" t="s">
        <v>48</v>
      </c>
      <c r="C40" s="69">
        <f>[1]ORDEN!EZ37</f>
        <v>13</v>
      </c>
      <c r="D40" s="53">
        <f>[1]ORDEN!FA37</f>
        <v>13</v>
      </c>
      <c r="E40" s="6">
        <f t="shared" si="0"/>
        <v>100</v>
      </c>
    </row>
    <row r="41" spans="1:5" ht="15.75" x14ac:dyDescent="0.2">
      <c r="A41" s="4">
        <v>36</v>
      </c>
      <c r="B41" s="25" t="s">
        <v>49</v>
      </c>
      <c r="C41" s="69">
        <f>[1]ORDEN!EZ38</f>
        <v>19</v>
      </c>
      <c r="D41" s="53">
        <f>[1]ORDEN!FA38</f>
        <v>19</v>
      </c>
      <c r="E41" s="6">
        <f t="shared" si="0"/>
        <v>100</v>
      </c>
    </row>
    <row r="42" spans="1:5" ht="15.75" x14ac:dyDescent="0.2">
      <c r="A42" s="4">
        <v>37</v>
      </c>
      <c r="B42" s="25" t="s">
        <v>8</v>
      </c>
      <c r="C42" s="69">
        <f>[1]ORDEN!EZ39</f>
        <v>14</v>
      </c>
      <c r="D42" s="53">
        <f>[1]ORDEN!FA39</f>
        <v>14</v>
      </c>
      <c r="E42" s="6">
        <f t="shared" si="0"/>
        <v>100</v>
      </c>
    </row>
    <row r="43" spans="1:5" ht="15.75" x14ac:dyDescent="0.2">
      <c r="A43" s="4">
        <v>38</v>
      </c>
      <c r="B43" s="25" t="s">
        <v>50</v>
      </c>
      <c r="C43" s="69">
        <f>[1]ORDEN!EZ40</f>
        <v>16</v>
      </c>
      <c r="D43" s="53">
        <f>[1]ORDEN!FA40</f>
        <v>16</v>
      </c>
      <c r="E43" s="6">
        <f t="shared" si="0"/>
        <v>100</v>
      </c>
    </row>
    <row r="44" spans="1:5" ht="15.75" x14ac:dyDescent="0.2">
      <c r="A44" s="4">
        <v>39</v>
      </c>
      <c r="B44" s="24" t="s">
        <v>26</v>
      </c>
      <c r="C44" s="69">
        <f>[1]ORDEN!EZ41</f>
        <v>17</v>
      </c>
      <c r="D44" s="53">
        <f>[1]ORDEN!FA41</f>
        <v>17</v>
      </c>
      <c r="E44" s="6">
        <f t="shared" si="0"/>
        <v>100</v>
      </c>
    </row>
    <row r="45" spans="1:5" ht="15.75" x14ac:dyDescent="0.2">
      <c r="A45" s="4">
        <v>40</v>
      </c>
      <c r="B45" s="24" t="s">
        <v>51</v>
      </c>
      <c r="C45" s="69">
        <f>[1]ORDEN!EZ42</f>
        <v>12</v>
      </c>
      <c r="D45" s="53">
        <f>[1]ORDEN!FA42</f>
        <v>13</v>
      </c>
      <c r="E45" s="6">
        <f t="shared" si="0"/>
        <v>92.307692307692307</v>
      </c>
    </row>
    <row r="46" spans="1:5" ht="15.75" x14ac:dyDescent="0.2">
      <c r="A46" s="4">
        <v>41</v>
      </c>
      <c r="B46" s="24" t="s">
        <v>72</v>
      </c>
      <c r="C46" s="69">
        <f>[1]ORDEN!EZ43</f>
        <v>14</v>
      </c>
      <c r="D46" s="53">
        <f>[1]ORDEN!FA43</f>
        <v>14</v>
      </c>
      <c r="E46" s="6">
        <f t="shared" si="0"/>
        <v>100</v>
      </c>
    </row>
    <row r="47" spans="1:5" ht="15.75" x14ac:dyDescent="0.2">
      <c r="A47" s="4">
        <v>42</v>
      </c>
      <c r="B47" s="24" t="s">
        <v>34</v>
      </c>
      <c r="C47" s="69">
        <f>[1]ORDEN!EZ44</f>
        <v>6</v>
      </c>
      <c r="D47" s="53">
        <f>[1]ORDEN!FA44</f>
        <v>7</v>
      </c>
      <c r="E47" s="6">
        <f t="shared" si="0"/>
        <v>85.714285714285708</v>
      </c>
    </row>
    <row r="48" spans="1:5" ht="15.75" x14ac:dyDescent="0.2">
      <c r="A48" s="4">
        <v>43</v>
      </c>
      <c r="B48" s="24" t="s">
        <v>52</v>
      </c>
      <c r="C48" s="69">
        <f>[1]ORDEN!EZ45</f>
        <v>16</v>
      </c>
      <c r="D48" s="53">
        <f>[1]ORDEN!FA45</f>
        <v>17</v>
      </c>
      <c r="E48" s="6">
        <f t="shared" si="0"/>
        <v>94.117647058823522</v>
      </c>
    </row>
    <row r="49" spans="1:5" ht="15.75" x14ac:dyDescent="0.2">
      <c r="A49" s="4">
        <v>44</v>
      </c>
      <c r="B49" s="24" t="s">
        <v>9</v>
      </c>
      <c r="C49" s="69">
        <f>[1]ORDEN!EZ46</f>
        <v>6</v>
      </c>
      <c r="D49" s="53">
        <f>[1]ORDEN!FA46</f>
        <v>7</v>
      </c>
      <c r="E49" s="6">
        <f t="shared" si="0"/>
        <v>85.714285714285708</v>
      </c>
    </row>
    <row r="50" spans="1:5" ht="15.75" x14ac:dyDescent="0.2">
      <c r="A50" s="4">
        <v>45</v>
      </c>
      <c r="B50" s="24" t="s">
        <v>53</v>
      </c>
      <c r="C50" s="69">
        <f>[1]ORDEN!EZ47</f>
        <v>18</v>
      </c>
      <c r="D50" s="53">
        <f>[1]ORDEN!FA47</f>
        <v>19</v>
      </c>
      <c r="E50" s="6">
        <f t="shared" si="0"/>
        <v>94.73684210526315</v>
      </c>
    </row>
    <row r="51" spans="1:5" ht="15.75" x14ac:dyDescent="0.2">
      <c r="A51" s="4">
        <v>46</v>
      </c>
      <c r="B51" s="24" t="s">
        <v>27</v>
      </c>
      <c r="C51" s="69">
        <f>[1]ORDEN!EZ48</f>
        <v>15</v>
      </c>
      <c r="D51" s="53">
        <f>[1]ORDEN!FA48</f>
        <v>17</v>
      </c>
      <c r="E51" s="6">
        <f t="shared" si="0"/>
        <v>88.235294117647058</v>
      </c>
    </row>
    <row r="52" spans="1:5" ht="15.75" x14ac:dyDescent="0.2">
      <c r="A52" s="4">
        <v>47</v>
      </c>
      <c r="B52" s="24" t="s">
        <v>54</v>
      </c>
      <c r="C52" s="69">
        <f>[1]ORDEN!EZ49</f>
        <v>9</v>
      </c>
      <c r="D52" s="53">
        <f>[1]ORDEN!FA49</f>
        <v>9</v>
      </c>
      <c r="E52" s="6">
        <f t="shared" si="0"/>
        <v>100</v>
      </c>
    </row>
    <row r="53" spans="1:5" ht="15.75" x14ac:dyDescent="0.2">
      <c r="A53" s="4">
        <v>48</v>
      </c>
      <c r="B53" s="25" t="s">
        <v>4</v>
      </c>
      <c r="C53" s="69">
        <f>[1]ORDEN!EZ50</f>
        <v>10</v>
      </c>
      <c r="D53" s="53">
        <f>[1]ORDEN!FA50</f>
        <v>10</v>
      </c>
      <c r="E53" s="6">
        <f t="shared" si="0"/>
        <v>100</v>
      </c>
    </row>
    <row r="54" spans="1:5" ht="15.75" x14ac:dyDescent="0.2">
      <c r="A54" s="4">
        <v>49</v>
      </c>
      <c r="B54" s="25" t="s">
        <v>55</v>
      </c>
      <c r="C54" s="69">
        <f>[1]ORDEN!EZ51</f>
        <v>14</v>
      </c>
      <c r="D54" s="53">
        <f>[1]ORDEN!FA51</f>
        <v>14</v>
      </c>
      <c r="E54" s="6">
        <f t="shared" si="0"/>
        <v>100</v>
      </c>
    </row>
    <row r="55" spans="1:5" ht="15.75" x14ac:dyDescent="0.2">
      <c r="A55" s="4">
        <v>50</v>
      </c>
      <c r="B55" s="24" t="s">
        <v>63</v>
      </c>
      <c r="C55" s="69">
        <f>[1]ORDEN!EZ52</f>
        <v>7</v>
      </c>
      <c r="D55" s="53">
        <f>[1]ORDEN!FA52</f>
        <v>7</v>
      </c>
      <c r="E55" s="6">
        <f t="shared" si="0"/>
        <v>100</v>
      </c>
    </row>
    <row r="56" spans="1:5" ht="15.75" x14ac:dyDescent="0.2">
      <c r="A56" s="4">
        <v>51</v>
      </c>
      <c r="B56" s="24" t="s">
        <v>56</v>
      </c>
      <c r="C56" s="69">
        <f>[1]ORDEN!EZ53</f>
        <v>13</v>
      </c>
      <c r="D56" s="53">
        <f>[1]ORDEN!FA53</f>
        <v>13</v>
      </c>
      <c r="E56" s="6">
        <f t="shared" si="0"/>
        <v>100</v>
      </c>
    </row>
    <row r="57" spans="1:5" ht="15.75" customHeight="1" x14ac:dyDescent="0.2">
      <c r="A57" s="4">
        <v>52</v>
      </c>
      <c r="B57" s="26" t="s">
        <v>11</v>
      </c>
      <c r="C57" s="69">
        <f>[1]ORDEN!EZ54</f>
        <v>10</v>
      </c>
      <c r="D57" s="53">
        <f>[1]ORDEN!FA54</f>
        <v>11</v>
      </c>
      <c r="E57" s="6">
        <f t="shared" si="0"/>
        <v>90.909090909090907</v>
      </c>
    </row>
    <row r="58" spans="1:5" ht="15.75" x14ac:dyDescent="0.2">
      <c r="A58" s="4">
        <v>53</v>
      </c>
      <c r="B58" s="25" t="s">
        <v>57</v>
      </c>
      <c r="C58" s="69">
        <f>[1]ORDEN!EZ55</f>
        <v>12</v>
      </c>
      <c r="D58" s="53">
        <f>[1]ORDEN!FA55</f>
        <v>12</v>
      </c>
      <c r="E58" s="6">
        <f t="shared" si="0"/>
        <v>100</v>
      </c>
    </row>
    <row r="59" spans="1:5" ht="15.75" x14ac:dyDescent="0.2">
      <c r="A59" s="4">
        <v>54</v>
      </c>
      <c r="B59" s="24" t="s">
        <v>69</v>
      </c>
      <c r="C59" s="69">
        <f>[1]ORDEN!EZ56</f>
        <v>12</v>
      </c>
      <c r="D59" s="53">
        <f>[1]ORDEN!FA56</f>
        <v>12</v>
      </c>
      <c r="E59" s="6">
        <f t="shared" si="0"/>
        <v>100</v>
      </c>
    </row>
    <row r="60" spans="1:5" ht="15.75" x14ac:dyDescent="0.2">
      <c r="A60" s="4" t="s">
        <v>23</v>
      </c>
      <c r="B60" s="24" t="s">
        <v>20</v>
      </c>
      <c r="C60" s="69">
        <f>[1]ORDEN!EZ57</f>
        <v>10</v>
      </c>
      <c r="D60" s="53">
        <f>[1]ORDEN!FA57</f>
        <v>13</v>
      </c>
      <c r="E60" s="6">
        <f t="shared" si="0"/>
        <v>76.923076923076934</v>
      </c>
    </row>
    <row r="61" spans="1:5" ht="15.75" x14ac:dyDescent="0.2">
      <c r="A61" s="4" t="s">
        <v>24</v>
      </c>
      <c r="B61" s="24" t="s">
        <v>21</v>
      </c>
      <c r="C61" s="69">
        <f>[1]ORDEN!EZ58</f>
        <v>6</v>
      </c>
      <c r="D61" s="53">
        <f>[1]ORDEN!FA58</f>
        <v>7</v>
      </c>
      <c r="E61" s="6">
        <f t="shared" si="0"/>
        <v>85.714285714285708</v>
      </c>
    </row>
    <row r="62" spans="1:5" ht="15.75" x14ac:dyDescent="0.2">
      <c r="A62" s="4" t="s">
        <v>25</v>
      </c>
      <c r="B62" s="24" t="s">
        <v>22</v>
      </c>
      <c r="C62" s="69">
        <f>[1]ORDEN!EZ59</f>
        <v>10</v>
      </c>
      <c r="D62" s="53">
        <f>[1]ORDEN!FA59</f>
        <v>10</v>
      </c>
      <c r="E62" s="6">
        <f t="shared" si="0"/>
        <v>100</v>
      </c>
    </row>
    <row r="63" spans="1:5" ht="15.75" x14ac:dyDescent="0.2">
      <c r="A63" s="4" t="s">
        <v>58</v>
      </c>
      <c r="B63" s="24" t="s">
        <v>60</v>
      </c>
      <c r="C63" s="69">
        <f>[1]ORDEN!EZ60</f>
        <v>7</v>
      </c>
      <c r="D63" s="53">
        <f>[1]ORDEN!FA60</f>
        <v>9</v>
      </c>
      <c r="E63" s="6">
        <f t="shared" si="0"/>
        <v>77.777777777777786</v>
      </c>
    </row>
    <row r="64" spans="1:5" ht="15.75" x14ac:dyDescent="0.2">
      <c r="A64" s="4" t="s">
        <v>59</v>
      </c>
      <c r="B64" s="24" t="s">
        <v>62</v>
      </c>
      <c r="C64" s="69">
        <f>[1]ORDEN!EZ61</f>
        <v>10</v>
      </c>
      <c r="D64" s="53">
        <f>[1]ORDEN!FA61</f>
        <v>11</v>
      </c>
      <c r="E64" s="6">
        <f t="shared" si="0"/>
        <v>90.909090909090907</v>
      </c>
    </row>
    <row r="65" spans="1:5" ht="15.75" x14ac:dyDescent="0.2">
      <c r="A65" s="4">
        <v>60</v>
      </c>
      <c r="B65" s="24" t="s">
        <v>61</v>
      </c>
      <c r="C65" s="69">
        <f>[1]ORDEN!EZ62</f>
        <v>6</v>
      </c>
      <c r="D65" s="53">
        <f>[1]ORDEN!FA62</f>
        <v>8</v>
      </c>
      <c r="E65" s="6">
        <f t="shared" si="0"/>
        <v>75</v>
      </c>
    </row>
    <row r="66" spans="1:5" ht="15.75" x14ac:dyDescent="0.2">
      <c r="A66" s="4">
        <v>61</v>
      </c>
      <c r="B66" s="24" t="s">
        <v>87</v>
      </c>
      <c r="C66" s="69">
        <f>[1]ORDEN!EZ63</f>
        <v>3</v>
      </c>
      <c r="D66" s="53">
        <f>[1]ORDEN!FA63</f>
        <v>3</v>
      </c>
      <c r="E66" s="6">
        <f t="shared" si="0"/>
        <v>100</v>
      </c>
    </row>
    <row r="67" spans="1:5" ht="15.75" x14ac:dyDescent="0.2">
      <c r="A67" s="4">
        <v>62</v>
      </c>
      <c r="B67" s="24" t="s">
        <v>170</v>
      </c>
      <c r="C67" s="69">
        <f>[1]ORDEN!EZ64</f>
        <v>4</v>
      </c>
      <c r="D67" s="53">
        <f>[1]ORDEN!FA64</f>
        <v>4</v>
      </c>
      <c r="E67" s="6">
        <f t="shared" si="0"/>
        <v>100</v>
      </c>
    </row>
    <row r="68" spans="1:5" ht="15.75" x14ac:dyDescent="0.2">
      <c r="A68" s="4">
        <v>63</v>
      </c>
      <c r="B68" s="24" t="s">
        <v>88</v>
      </c>
      <c r="C68" s="69">
        <f>[1]ORDEN!EZ65</f>
        <v>2</v>
      </c>
      <c r="D68" s="53">
        <f>[1]ORDEN!FA65</f>
        <v>2</v>
      </c>
      <c r="E68" s="6">
        <f t="shared" si="0"/>
        <v>100</v>
      </c>
    </row>
    <row r="69" spans="1:5" ht="15.75" x14ac:dyDescent="0.2">
      <c r="A69" s="4">
        <v>64</v>
      </c>
      <c r="B69" s="24" t="s">
        <v>168</v>
      </c>
      <c r="C69" s="69">
        <f>[1]ORDEN!EZ66</f>
        <v>4</v>
      </c>
      <c r="D69" s="53">
        <f>[1]ORDEN!FA66</f>
        <v>4</v>
      </c>
      <c r="E69" s="6">
        <f t="shared" si="0"/>
        <v>100</v>
      </c>
    </row>
    <row r="70" spans="1:5" ht="15.75" x14ac:dyDescent="0.2">
      <c r="A70" s="4">
        <v>65</v>
      </c>
      <c r="B70" s="24" t="s">
        <v>169</v>
      </c>
      <c r="C70" s="69">
        <f>[1]ORDEN!EZ67</f>
        <v>3</v>
      </c>
      <c r="D70" s="53">
        <f>[1]ORDEN!FA67</f>
        <v>3</v>
      </c>
      <c r="E70" s="6">
        <f t="shared" si="0"/>
        <v>100</v>
      </c>
    </row>
    <row r="71" spans="1:5" ht="15.75" x14ac:dyDescent="0.2">
      <c r="A71" s="4">
        <v>66</v>
      </c>
      <c r="B71" s="24" t="s">
        <v>171</v>
      </c>
      <c r="C71" s="69">
        <f>[1]ORDEN!EZ68</f>
        <v>5</v>
      </c>
      <c r="D71" s="53">
        <f>[1]ORDEN!FA68</f>
        <v>5</v>
      </c>
      <c r="E71" s="6">
        <f t="shared" si="0"/>
        <v>100</v>
      </c>
    </row>
    <row r="72" spans="1:5" ht="15.75" x14ac:dyDescent="0.2">
      <c r="A72" s="4">
        <v>67</v>
      </c>
      <c r="B72" s="24" t="s">
        <v>247</v>
      </c>
      <c r="C72" s="69">
        <f>[1]ORDEN!EZ69</f>
        <v>4</v>
      </c>
      <c r="D72" s="53">
        <f>[1]ORDEN!FA69</f>
        <v>4</v>
      </c>
      <c r="E72" s="6">
        <f t="shared" si="0"/>
        <v>100</v>
      </c>
    </row>
    <row r="73" spans="1:5" ht="15.75" x14ac:dyDescent="0.2">
      <c r="A73" s="4">
        <v>68</v>
      </c>
      <c r="B73" s="24" t="s">
        <v>253</v>
      </c>
      <c r="C73" s="69">
        <f>[1]ORDEN!EZ70</f>
        <v>3</v>
      </c>
      <c r="D73" s="53">
        <f>[1]ORDEN!FA70</f>
        <v>3</v>
      </c>
      <c r="E73" s="6">
        <f t="shared" si="0"/>
        <v>100</v>
      </c>
    </row>
    <row r="74" spans="1:5" ht="15.75" x14ac:dyDescent="0.2">
      <c r="A74" s="4">
        <v>69</v>
      </c>
      <c r="B74" s="24" t="s">
        <v>257</v>
      </c>
      <c r="C74" s="69">
        <f>[1]ORDEN!EZ71</f>
        <v>3</v>
      </c>
      <c r="D74" s="53">
        <f>[1]ORDEN!FA71</f>
        <v>3</v>
      </c>
      <c r="E74" s="6">
        <f t="shared" si="0"/>
        <v>100</v>
      </c>
    </row>
    <row r="75" spans="1:5" ht="15.75" x14ac:dyDescent="0.2">
      <c r="A75" s="4">
        <v>70</v>
      </c>
      <c r="B75" s="98" t="s">
        <v>260</v>
      </c>
      <c r="C75" s="69">
        <f>[1]ORDEN!EZ72</f>
        <v>3</v>
      </c>
      <c r="D75" s="53">
        <f>[1]ORDEN!FA72</f>
        <v>3</v>
      </c>
      <c r="E75" s="6">
        <f t="shared" si="0"/>
        <v>100</v>
      </c>
    </row>
    <row r="76" spans="1:5" ht="15.75" x14ac:dyDescent="0.2">
      <c r="A76" s="65">
        <v>71</v>
      </c>
      <c r="B76" s="98" t="s">
        <v>261</v>
      </c>
      <c r="C76" s="69">
        <f>[1]ORDEN!EZ73</f>
        <v>3</v>
      </c>
      <c r="D76" s="53">
        <f>[1]ORDEN!FA73</f>
        <v>3</v>
      </c>
      <c r="E76" s="6">
        <f t="shared" si="0"/>
        <v>100</v>
      </c>
    </row>
    <row r="77" spans="1:5" ht="15.75" x14ac:dyDescent="0.2">
      <c r="A77" s="65">
        <v>72</v>
      </c>
      <c r="B77" s="99" t="s">
        <v>246</v>
      </c>
      <c r="C77" s="69">
        <f>[1]ORDEN!EZ74</f>
        <v>2</v>
      </c>
      <c r="D77" s="53">
        <f>[1]ORDEN!FA74</f>
        <v>2</v>
      </c>
      <c r="E77" s="6">
        <f t="shared" si="0"/>
        <v>100</v>
      </c>
    </row>
    <row r="78" spans="1:5" ht="16.5" thickBot="1" x14ac:dyDescent="0.25">
      <c r="A78" s="65">
        <v>73</v>
      </c>
      <c r="B78" s="103" t="s">
        <v>264</v>
      </c>
      <c r="C78" s="259">
        <f>[1]ORDEN!EZ75</f>
        <v>3</v>
      </c>
      <c r="D78" s="54">
        <f>[1]ORDEN!FA75</f>
        <v>3</v>
      </c>
      <c r="E78" s="6">
        <f t="shared" si="0"/>
        <v>100</v>
      </c>
    </row>
    <row r="79" spans="1:5" ht="17.25" thickTop="1" thickBot="1" x14ac:dyDescent="0.25">
      <c r="A79" s="490" t="s">
        <v>10</v>
      </c>
      <c r="B79" s="545"/>
      <c r="C79" s="70">
        <f>SUM(C6:C78)</f>
        <v>854</v>
      </c>
      <c r="D79" s="71">
        <f>SUM(D6:D78)</f>
        <v>900</v>
      </c>
      <c r="E79" s="8">
        <f t="shared" ref="E79" si="1">+C79/D79*100</f>
        <v>94.888888888888886</v>
      </c>
    </row>
    <row r="80" spans="1:5" ht="16.5" thickTop="1" x14ac:dyDescent="0.2">
      <c r="A80" s="9" t="s">
        <v>217</v>
      </c>
      <c r="B80" s="13"/>
      <c r="C80" s="14"/>
      <c r="D80" s="14"/>
      <c r="E80" s="14"/>
    </row>
  </sheetData>
  <mergeCells count="5">
    <mergeCell ref="C4:E4"/>
    <mergeCell ref="A79:B79"/>
    <mergeCell ref="B4:B5"/>
    <mergeCell ref="A4:A5"/>
    <mergeCell ref="A1:E1"/>
  </mergeCells>
  <phoneticPr fontId="5" type="noConversion"/>
  <printOptions horizontalCentered="1"/>
  <pageMargins left="0.39370078740157483" right="0.39370078740157483" top="0.39370078740157483" bottom="0.78740157480314965" header="0" footer="0"/>
  <pageSetup paperSize="256" scale="54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showGridLines="0" view="pageBreakPreview" zoomScale="90" zoomScaleNormal="100" zoomScaleSheetLayoutView="90" workbookViewId="0">
      <selection activeCell="E66" sqref="E66"/>
    </sheetView>
  </sheetViews>
  <sheetFormatPr baseColWidth="10" defaultRowHeight="12.75" x14ac:dyDescent="0.2"/>
  <cols>
    <col min="1" max="1" width="6.7109375" customWidth="1"/>
    <col min="2" max="2" width="59.5703125" customWidth="1"/>
    <col min="3" max="3" width="21.7109375" customWidth="1"/>
    <col min="4" max="4" width="18.140625" customWidth="1"/>
    <col min="5" max="5" width="13.5703125" customWidth="1"/>
    <col min="6" max="6" width="4.5703125" customWidth="1"/>
    <col min="7" max="7" width="3" customWidth="1"/>
  </cols>
  <sheetData>
    <row r="1" spans="1:5" ht="18" customHeight="1" x14ac:dyDescent="0.2">
      <c r="A1" s="487" t="s">
        <v>281</v>
      </c>
      <c r="B1" s="487"/>
      <c r="C1" s="487"/>
      <c r="D1" s="487"/>
      <c r="E1" s="487"/>
    </row>
    <row r="3" spans="1:5" ht="16.5" thickBot="1" x14ac:dyDescent="0.25">
      <c r="E3" s="45" t="s">
        <v>296</v>
      </c>
    </row>
    <row r="4" spans="1:5" ht="22.5" customHeight="1" thickTop="1" thickBot="1" x14ac:dyDescent="0.25">
      <c r="A4" s="492" t="s">
        <v>12</v>
      </c>
      <c r="B4" s="489" t="s">
        <v>71</v>
      </c>
      <c r="C4" s="496">
        <v>2010</v>
      </c>
      <c r="D4" s="497"/>
      <c r="E4" s="498"/>
    </row>
    <row r="5" spans="1:5" ht="75.75" customHeight="1" thickTop="1" thickBot="1" x14ac:dyDescent="0.25">
      <c r="A5" s="492"/>
      <c r="B5" s="489"/>
      <c r="C5" s="86" t="s">
        <v>0</v>
      </c>
      <c r="D5" s="86" t="s">
        <v>76</v>
      </c>
      <c r="E5" s="86" t="s">
        <v>14</v>
      </c>
    </row>
    <row r="6" spans="1:5" ht="16.5" thickTop="1" x14ac:dyDescent="0.2">
      <c r="A6" s="10">
        <v>1</v>
      </c>
      <c r="B6" s="97" t="s">
        <v>15</v>
      </c>
      <c r="C6" s="72">
        <f>+'[1]18'!$AK7</f>
        <v>2507</v>
      </c>
      <c r="D6" s="72">
        <f>[1]ORDEN!$HV3</f>
        <v>2507</v>
      </c>
      <c r="E6" s="11">
        <f t="shared" ref="E6:E78" si="0">+C6/D6*100</f>
        <v>100</v>
      </c>
    </row>
    <row r="7" spans="1:5" ht="15.75" x14ac:dyDescent="0.2">
      <c r="A7" s="4">
        <v>2</v>
      </c>
      <c r="B7" s="24" t="s">
        <v>67</v>
      </c>
      <c r="C7" s="53">
        <f>+'[1]18'!$AK8</f>
        <v>4761</v>
      </c>
      <c r="D7" s="53">
        <f>[1]ORDEN!$HV4</f>
        <v>5024</v>
      </c>
      <c r="E7" s="6">
        <f t="shared" si="0"/>
        <v>94.765127388535035</v>
      </c>
    </row>
    <row r="8" spans="1:5" ht="15.75" x14ac:dyDescent="0.2">
      <c r="A8" s="4">
        <v>3</v>
      </c>
      <c r="B8" s="24" t="s">
        <v>16</v>
      </c>
      <c r="C8" s="53">
        <f>+'[1]18'!$AK9</f>
        <v>1887</v>
      </c>
      <c r="D8" s="53">
        <f>[1]ORDEN!$HV5</f>
        <v>2333</v>
      </c>
      <c r="E8" s="6">
        <f t="shared" si="0"/>
        <v>80.882983283326197</v>
      </c>
    </row>
    <row r="9" spans="1:5" ht="15.75" x14ac:dyDescent="0.2">
      <c r="A9" s="4">
        <v>4</v>
      </c>
      <c r="B9" s="24" t="s">
        <v>65</v>
      </c>
      <c r="C9" s="53">
        <f>+'[1]18'!$AK10</f>
        <v>1862</v>
      </c>
      <c r="D9" s="53">
        <f>[1]ORDEN!$HV6</f>
        <v>1862</v>
      </c>
      <c r="E9" s="6">
        <f t="shared" si="0"/>
        <v>100</v>
      </c>
    </row>
    <row r="10" spans="1:5" ht="15.75" x14ac:dyDescent="0.2">
      <c r="A10" s="4">
        <v>5</v>
      </c>
      <c r="B10" s="24" t="s">
        <v>17</v>
      </c>
      <c r="C10" s="53">
        <f>+'[1]18'!$AK11</f>
        <v>3538</v>
      </c>
      <c r="D10" s="53">
        <f>[1]ORDEN!$HV7</f>
        <v>3538</v>
      </c>
      <c r="E10" s="6">
        <f t="shared" si="0"/>
        <v>100</v>
      </c>
    </row>
    <row r="11" spans="1:5" ht="15.75" x14ac:dyDescent="0.2">
      <c r="A11" s="4">
        <v>6</v>
      </c>
      <c r="B11" s="24" t="s">
        <v>18</v>
      </c>
      <c r="C11" s="53">
        <f>+'[1]18'!$AK12</f>
        <v>4700</v>
      </c>
      <c r="D11" s="53">
        <f>[1]ORDEN!$HV8</f>
        <v>4700</v>
      </c>
      <c r="E11" s="6">
        <f t="shared" si="0"/>
        <v>100</v>
      </c>
    </row>
    <row r="12" spans="1:5" ht="15.75" x14ac:dyDescent="0.2">
      <c r="A12" s="4">
        <v>7</v>
      </c>
      <c r="B12" s="24" t="s">
        <v>5</v>
      </c>
      <c r="C12" s="53">
        <f>+'[1]18'!$AK13</f>
        <v>2198</v>
      </c>
      <c r="D12" s="53">
        <f>[1]ORDEN!$HV9</f>
        <v>2482</v>
      </c>
      <c r="E12" s="6">
        <f t="shared" si="0"/>
        <v>88.557614826752612</v>
      </c>
    </row>
    <row r="13" spans="1:5" ht="15.75" x14ac:dyDescent="0.2">
      <c r="A13" s="4">
        <v>8</v>
      </c>
      <c r="B13" s="24" t="s">
        <v>19</v>
      </c>
      <c r="C13" s="53">
        <f>+'[1]18'!$AK14</f>
        <v>1592</v>
      </c>
      <c r="D13" s="53">
        <f>[1]ORDEN!$HV10</f>
        <v>1671</v>
      </c>
      <c r="E13" s="6">
        <f t="shared" si="0"/>
        <v>95.272292040694197</v>
      </c>
    </row>
    <row r="14" spans="1:5" ht="15.75" x14ac:dyDescent="0.2">
      <c r="A14" s="4">
        <v>9</v>
      </c>
      <c r="B14" s="24" t="s">
        <v>36</v>
      </c>
      <c r="C14" s="53">
        <f>+'[1]18'!$AK15</f>
        <v>4202</v>
      </c>
      <c r="D14" s="53">
        <f>[1]ORDEN!$HV11</f>
        <v>4202</v>
      </c>
      <c r="E14" s="6">
        <f t="shared" si="0"/>
        <v>100</v>
      </c>
    </row>
    <row r="15" spans="1:5" ht="15.75" x14ac:dyDescent="0.2">
      <c r="A15" s="4">
        <v>10</v>
      </c>
      <c r="B15" s="24" t="s">
        <v>37</v>
      </c>
      <c r="C15" s="53">
        <f>+'[1]18'!$AK16</f>
        <v>617</v>
      </c>
      <c r="D15" s="53">
        <f>[1]ORDEN!$HV12</f>
        <v>617</v>
      </c>
      <c r="E15" s="6">
        <f t="shared" si="0"/>
        <v>100</v>
      </c>
    </row>
    <row r="16" spans="1:5" ht="15.75" x14ac:dyDescent="0.2">
      <c r="A16" s="4">
        <v>11</v>
      </c>
      <c r="B16" s="24" t="s">
        <v>66</v>
      </c>
      <c r="C16" s="53">
        <f>+'[1]18'!$AK17</f>
        <v>795</v>
      </c>
      <c r="D16" s="53">
        <f>[1]ORDEN!$HV13</f>
        <v>1574</v>
      </c>
      <c r="E16" s="6">
        <f t="shared" si="0"/>
        <v>50.508259212198226</v>
      </c>
    </row>
    <row r="17" spans="1:5" ht="15.75" x14ac:dyDescent="0.2">
      <c r="A17" s="4">
        <v>12</v>
      </c>
      <c r="B17" s="24" t="s">
        <v>29</v>
      </c>
      <c r="C17" s="53">
        <f>+'[1]18'!$AK18</f>
        <v>2006</v>
      </c>
      <c r="D17" s="53">
        <f>[1]ORDEN!$HV14</f>
        <v>2584</v>
      </c>
      <c r="E17" s="6">
        <f t="shared" si="0"/>
        <v>77.631578947368425</v>
      </c>
    </row>
    <row r="18" spans="1:5" ht="15.75" x14ac:dyDescent="0.2">
      <c r="A18" s="4">
        <v>13</v>
      </c>
      <c r="B18" s="24" t="s">
        <v>68</v>
      </c>
      <c r="C18" s="53">
        <f>+'[1]18'!$AK19</f>
        <v>2407</v>
      </c>
      <c r="D18" s="53">
        <f>[1]ORDEN!$HV15</f>
        <v>3402</v>
      </c>
      <c r="E18" s="6">
        <f t="shared" si="0"/>
        <v>70.752498530276313</v>
      </c>
    </row>
    <row r="19" spans="1:5" ht="15.75" x14ac:dyDescent="0.2">
      <c r="A19" s="4">
        <v>14</v>
      </c>
      <c r="B19" s="24" t="s">
        <v>38</v>
      </c>
      <c r="C19" s="53">
        <f>+'[1]18'!$AK20</f>
        <v>1392</v>
      </c>
      <c r="D19" s="53">
        <f>[1]ORDEN!$HV16</f>
        <v>1525</v>
      </c>
      <c r="E19" s="6">
        <f t="shared" si="0"/>
        <v>91.278688524590166</v>
      </c>
    </row>
    <row r="20" spans="1:5" ht="15.75" x14ac:dyDescent="0.2">
      <c r="A20" s="4">
        <v>15</v>
      </c>
      <c r="B20" s="24" t="s">
        <v>30</v>
      </c>
      <c r="C20" s="53">
        <f>+'[1]18'!$AK21</f>
        <v>1091</v>
      </c>
      <c r="D20" s="53">
        <f>[1]ORDEN!$HV17</f>
        <v>1091</v>
      </c>
      <c r="E20" s="6">
        <f t="shared" si="0"/>
        <v>100</v>
      </c>
    </row>
    <row r="21" spans="1:5" ht="15.75" x14ac:dyDescent="0.2">
      <c r="A21" s="4">
        <v>16</v>
      </c>
      <c r="B21" s="24" t="s">
        <v>39</v>
      </c>
      <c r="C21" s="53">
        <f>+'[1]18'!$AK22</f>
        <v>1531</v>
      </c>
      <c r="D21" s="53">
        <f>[1]ORDEN!$HV18</f>
        <v>1531</v>
      </c>
      <c r="E21" s="6">
        <f t="shared" si="0"/>
        <v>100</v>
      </c>
    </row>
    <row r="22" spans="1:5" ht="15.75" x14ac:dyDescent="0.2">
      <c r="A22" s="4">
        <v>17</v>
      </c>
      <c r="B22" s="25" t="s">
        <v>32</v>
      </c>
      <c r="C22" s="53">
        <f>+'[1]18'!$AK23</f>
        <v>1181</v>
      </c>
      <c r="D22" s="53">
        <f>[1]ORDEN!$HV19</f>
        <v>1181</v>
      </c>
      <c r="E22" s="6">
        <f t="shared" si="0"/>
        <v>100</v>
      </c>
    </row>
    <row r="23" spans="1:5" ht="15.75" x14ac:dyDescent="0.2">
      <c r="A23" s="4">
        <v>18</v>
      </c>
      <c r="B23" s="24" t="s">
        <v>33</v>
      </c>
      <c r="C23" s="53">
        <f>+'[1]18'!$AK24</f>
        <v>923</v>
      </c>
      <c r="D23" s="53">
        <f>[1]ORDEN!$HV20</f>
        <v>1961</v>
      </c>
      <c r="E23" s="6">
        <f t="shared" si="0"/>
        <v>47.067822539520655</v>
      </c>
    </row>
    <row r="24" spans="1:5" ht="15.75" x14ac:dyDescent="0.2">
      <c r="A24" s="4">
        <v>19</v>
      </c>
      <c r="B24" s="24" t="s">
        <v>28</v>
      </c>
      <c r="C24" s="53">
        <f>+'[1]18'!$AK25</f>
        <v>1014</v>
      </c>
      <c r="D24" s="53">
        <f>[1]ORDEN!$HV21</f>
        <v>1177</v>
      </c>
      <c r="E24" s="6">
        <f t="shared" si="0"/>
        <v>86.151231945624474</v>
      </c>
    </row>
    <row r="25" spans="1:5" ht="15.75" x14ac:dyDescent="0.2">
      <c r="A25" s="4">
        <v>20</v>
      </c>
      <c r="B25" s="24" t="s">
        <v>70</v>
      </c>
      <c r="C25" s="53">
        <f>+'[1]18'!$AK26</f>
        <v>621</v>
      </c>
      <c r="D25" s="53">
        <f>[1]ORDEN!$HV22</f>
        <v>823</v>
      </c>
      <c r="E25" s="6">
        <f t="shared" si="0"/>
        <v>75.455650060753342</v>
      </c>
    </row>
    <row r="26" spans="1:5" ht="15.75" x14ac:dyDescent="0.2">
      <c r="A26" s="4">
        <v>21</v>
      </c>
      <c r="B26" s="25" t="s">
        <v>35</v>
      </c>
      <c r="C26" s="53">
        <f>+'[1]18'!$AK27</f>
        <v>2310</v>
      </c>
      <c r="D26" s="53">
        <f>[1]ORDEN!$HV23</f>
        <v>2310</v>
      </c>
      <c r="E26" s="6">
        <f t="shared" si="0"/>
        <v>100</v>
      </c>
    </row>
    <row r="27" spans="1:5" ht="15.75" x14ac:dyDescent="0.2">
      <c r="A27" s="4">
        <v>22</v>
      </c>
      <c r="B27" s="25" t="s">
        <v>13</v>
      </c>
      <c r="C27" s="53">
        <f>+'[1]18'!$AK28</f>
        <v>872</v>
      </c>
      <c r="D27" s="53">
        <f>[1]ORDEN!$HV24</f>
        <v>872</v>
      </c>
      <c r="E27" s="6">
        <f t="shared" si="0"/>
        <v>100</v>
      </c>
    </row>
    <row r="28" spans="1:5" ht="15.75" x14ac:dyDescent="0.2">
      <c r="A28" s="4">
        <v>23</v>
      </c>
      <c r="B28" s="25" t="s">
        <v>40</v>
      </c>
      <c r="C28" s="53">
        <f>+'[1]18'!$AK29</f>
        <v>813</v>
      </c>
      <c r="D28" s="53">
        <f>[1]ORDEN!$HV25</f>
        <v>1054</v>
      </c>
      <c r="E28" s="6">
        <f t="shared" si="0"/>
        <v>77.134724857685015</v>
      </c>
    </row>
    <row r="29" spans="1:5" ht="15.75" x14ac:dyDescent="0.2">
      <c r="A29" s="4">
        <v>24</v>
      </c>
      <c r="B29" s="25" t="s">
        <v>41</v>
      </c>
      <c r="C29" s="53">
        <f>+'[1]18'!$AK30</f>
        <v>1604</v>
      </c>
      <c r="D29" s="53">
        <f>[1]ORDEN!$HV26</f>
        <v>1604</v>
      </c>
      <c r="E29" s="6">
        <f t="shared" si="0"/>
        <v>100</v>
      </c>
    </row>
    <row r="30" spans="1:5" ht="15.75" x14ac:dyDescent="0.2">
      <c r="A30" s="4">
        <v>25</v>
      </c>
      <c r="B30" s="25" t="s">
        <v>42</v>
      </c>
      <c r="C30" s="53">
        <f>+'[1]18'!$AK31</f>
        <v>2652</v>
      </c>
      <c r="D30" s="53">
        <f>[1]ORDEN!$HV27</f>
        <v>2652</v>
      </c>
      <c r="E30" s="6">
        <f t="shared" si="0"/>
        <v>100</v>
      </c>
    </row>
    <row r="31" spans="1:5" ht="15.75" x14ac:dyDescent="0.2">
      <c r="A31" s="4">
        <v>26</v>
      </c>
      <c r="B31" s="25" t="s">
        <v>43</v>
      </c>
      <c r="C31" s="53">
        <f>+'[1]18'!$AK32</f>
        <v>1169</v>
      </c>
      <c r="D31" s="53">
        <f>[1]ORDEN!$HV28</f>
        <v>1169</v>
      </c>
      <c r="E31" s="6">
        <f t="shared" si="0"/>
        <v>100</v>
      </c>
    </row>
    <row r="32" spans="1:5" ht="15.75" x14ac:dyDescent="0.2">
      <c r="A32" s="4">
        <v>27</v>
      </c>
      <c r="B32" s="25" t="s">
        <v>44</v>
      </c>
      <c r="C32" s="53">
        <f>+'[1]18'!$AK33</f>
        <v>1955</v>
      </c>
      <c r="D32" s="53">
        <f>[1]ORDEN!$HV29</f>
        <v>1955</v>
      </c>
      <c r="E32" s="6">
        <f t="shared" si="0"/>
        <v>100</v>
      </c>
    </row>
    <row r="33" spans="1:5" ht="15.75" x14ac:dyDescent="0.2">
      <c r="A33" s="4">
        <v>28</v>
      </c>
      <c r="B33" s="25" t="s">
        <v>7</v>
      </c>
      <c r="C33" s="53">
        <f>+'[1]18'!$AK34</f>
        <v>1293</v>
      </c>
      <c r="D33" s="53">
        <f>[1]ORDEN!$HV30</f>
        <v>1293</v>
      </c>
      <c r="E33" s="6">
        <f t="shared" si="0"/>
        <v>100</v>
      </c>
    </row>
    <row r="34" spans="1:5" ht="15.75" x14ac:dyDescent="0.2">
      <c r="A34" s="4">
        <v>29</v>
      </c>
      <c r="B34" s="25" t="s">
        <v>6</v>
      </c>
      <c r="C34" s="53">
        <f>+'[1]18'!$AK35</f>
        <v>1462</v>
      </c>
      <c r="D34" s="53">
        <f>[1]ORDEN!$HV31</f>
        <v>1462</v>
      </c>
      <c r="E34" s="6">
        <f t="shared" si="0"/>
        <v>100</v>
      </c>
    </row>
    <row r="35" spans="1:5" ht="15.75" x14ac:dyDescent="0.2">
      <c r="A35" s="4">
        <v>30</v>
      </c>
      <c r="B35" s="25" t="s">
        <v>45</v>
      </c>
      <c r="C35" s="53">
        <f>+'[1]18'!$AK36</f>
        <v>3481</v>
      </c>
      <c r="D35" s="53">
        <f>[1]ORDEN!$HV32</f>
        <v>3481</v>
      </c>
      <c r="E35" s="6">
        <f t="shared" si="0"/>
        <v>100</v>
      </c>
    </row>
    <row r="36" spans="1:5" ht="15.75" x14ac:dyDescent="0.2">
      <c r="A36" s="4">
        <v>31</v>
      </c>
      <c r="B36" s="25" t="s">
        <v>46</v>
      </c>
      <c r="C36" s="53">
        <f>+'[1]18'!$AK37</f>
        <v>669</v>
      </c>
      <c r="D36" s="53">
        <f>[1]ORDEN!$HV33</f>
        <v>975</v>
      </c>
      <c r="E36" s="6">
        <f t="shared" si="0"/>
        <v>68.615384615384613</v>
      </c>
    </row>
    <row r="37" spans="1:5" ht="15.75" x14ac:dyDescent="0.2">
      <c r="A37" s="4">
        <v>32</v>
      </c>
      <c r="B37" s="25" t="s">
        <v>31</v>
      </c>
      <c r="C37" s="53">
        <f>+'[1]18'!$AK38</f>
        <v>2148</v>
      </c>
      <c r="D37" s="53">
        <f>[1]ORDEN!$HV34</f>
        <v>2221</v>
      </c>
      <c r="E37" s="6">
        <f t="shared" si="0"/>
        <v>96.713192255740651</v>
      </c>
    </row>
    <row r="38" spans="1:5" ht="15.75" x14ac:dyDescent="0.2">
      <c r="A38" s="4">
        <v>33</v>
      </c>
      <c r="B38" s="25" t="s">
        <v>64</v>
      </c>
      <c r="C38" s="53">
        <f>+'[1]18'!$AK39</f>
        <v>1136</v>
      </c>
      <c r="D38" s="53">
        <f>[1]ORDEN!$HV35</f>
        <v>1160</v>
      </c>
      <c r="E38" s="6">
        <f t="shared" si="0"/>
        <v>97.931034482758619</v>
      </c>
    </row>
    <row r="39" spans="1:5" ht="15.75" x14ac:dyDescent="0.2">
      <c r="A39" s="4">
        <v>34</v>
      </c>
      <c r="B39" s="25" t="s">
        <v>47</v>
      </c>
      <c r="C39" s="53">
        <f>+'[1]18'!$AK40</f>
        <v>1900</v>
      </c>
      <c r="D39" s="53">
        <f>[1]ORDEN!$HV36</f>
        <v>1900</v>
      </c>
      <c r="E39" s="6">
        <f t="shared" si="0"/>
        <v>100</v>
      </c>
    </row>
    <row r="40" spans="1:5" ht="15.75" x14ac:dyDescent="0.2">
      <c r="A40" s="4">
        <v>35</v>
      </c>
      <c r="B40" s="25" t="s">
        <v>48</v>
      </c>
      <c r="C40" s="53">
        <f>+'[1]18'!$AK41</f>
        <v>886</v>
      </c>
      <c r="D40" s="53">
        <f>[1]ORDEN!$HV37</f>
        <v>886</v>
      </c>
      <c r="E40" s="6">
        <f t="shared" si="0"/>
        <v>100</v>
      </c>
    </row>
    <row r="41" spans="1:5" ht="15.75" x14ac:dyDescent="0.2">
      <c r="A41" s="4">
        <v>36</v>
      </c>
      <c r="B41" s="25" t="s">
        <v>49</v>
      </c>
      <c r="C41" s="53">
        <f>+'[1]18'!$AK42</f>
        <v>1838</v>
      </c>
      <c r="D41" s="53">
        <f>[1]ORDEN!$HV38</f>
        <v>1838</v>
      </c>
      <c r="E41" s="6">
        <f t="shared" si="0"/>
        <v>100</v>
      </c>
    </row>
    <row r="42" spans="1:5" ht="15.75" x14ac:dyDescent="0.2">
      <c r="A42" s="4">
        <v>37</v>
      </c>
      <c r="B42" s="25" t="s">
        <v>8</v>
      </c>
      <c r="C42" s="53">
        <f>+'[1]18'!$AK43</f>
        <v>2293</v>
      </c>
      <c r="D42" s="53">
        <f>[1]ORDEN!$HV39</f>
        <v>2293</v>
      </c>
      <c r="E42" s="6">
        <f t="shared" si="0"/>
        <v>100</v>
      </c>
    </row>
    <row r="43" spans="1:5" ht="15.75" x14ac:dyDescent="0.2">
      <c r="A43" s="4">
        <v>38</v>
      </c>
      <c r="B43" s="25" t="s">
        <v>50</v>
      </c>
      <c r="C43" s="53">
        <f>+'[1]18'!$AK44</f>
        <v>2353</v>
      </c>
      <c r="D43" s="53">
        <f>[1]ORDEN!$HV40</f>
        <v>2353</v>
      </c>
      <c r="E43" s="6">
        <f t="shared" si="0"/>
        <v>100</v>
      </c>
    </row>
    <row r="44" spans="1:5" ht="15.75" x14ac:dyDescent="0.2">
      <c r="A44" s="4">
        <v>39</v>
      </c>
      <c r="B44" s="24" t="s">
        <v>26</v>
      </c>
      <c r="C44" s="53">
        <f>+'[1]18'!$AK45</f>
        <v>2132</v>
      </c>
      <c r="D44" s="53">
        <f>[1]ORDEN!$HV41</f>
        <v>2132</v>
      </c>
      <c r="E44" s="6">
        <f t="shared" si="0"/>
        <v>100</v>
      </c>
    </row>
    <row r="45" spans="1:5" ht="15.75" x14ac:dyDescent="0.2">
      <c r="A45" s="4">
        <v>40</v>
      </c>
      <c r="B45" s="24" t="s">
        <v>51</v>
      </c>
      <c r="C45" s="53">
        <f>+'[1]18'!$AK46</f>
        <v>1086</v>
      </c>
      <c r="D45" s="53">
        <f>[1]ORDEN!$HV42</f>
        <v>1273</v>
      </c>
      <c r="E45" s="6">
        <f t="shared" si="0"/>
        <v>85.310290652003147</v>
      </c>
    </row>
    <row r="46" spans="1:5" ht="17.25" customHeight="1" x14ac:dyDescent="0.2">
      <c r="A46" s="4">
        <v>41</v>
      </c>
      <c r="B46" s="52" t="s">
        <v>72</v>
      </c>
      <c r="C46" s="53">
        <f>+'[1]18'!$AK47</f>
        <v>1552</v>
      </c>
      <c r="D46" s="53">
        <f>[1]ORDEN!$HV43</f>
        <v>1552</v>
      </c>
      <c r="E46" s="6">
        <f t="shared" si="0"/>
        <v>100</v>
      </c>
    </row>
    <row r="47" spans="1:5" ht="15.75" x14ac:dyDescent="0.2">
      <c r="A47" s="4">
        <v>42</v>
      </c>
      <c r="B47" s="24" t="s">
        <v>34</v>
      </c>
      <c r="C47" s="53">
        <f>+'[1]18'!$AK48</f>
        <v>564</v>
      </c>
      <c r="D47" s="53">
        <f>[1]ORDEN!$HV44</f>
        <v>597</v>
      </c>
      <c r="E47" s="6">
        <f t="shared" si="0"/>
        <v>94.472361809045225</v>
      </c>
    </row>
    <row r="48" spans="1:5" ht="15.75" x14ac:dyDescent="0.2">
      <c r="A48" s="4">
        <v>43</v>
      </c>
      <c r="B48" s="24" t="s">
        <v>52</v>
      </c>
      <c r="C48" s="53">
        <f>+'[1]18'!$AK49</f>
        <v>1189</v>
      </c>
      <c r="D48" s="53">
        <f>[1]ORDEN!$HV45</f>
        <v>1283</v>
      </c>
      <c r="E48" s="6">
        <f t="shared" si="0"/>
        <v>92.673421667965698</v>
      </c>
    </row>
    <row r="49" spans="1:5" ht="15.75" x14ac:dyDescent="0.2">
      <c r="A49" s="4">
        <v>44</v>
      </c>
      <c r="B49" s="24" t="s">
        <v>9</v>
      </c>
      <c r="C49" s="53">
        <f>+'[1]18'!$AK50</f>
        <v>535</v>
      </c>
      <c r="D49" s="53">
        <f>[1]ORDEN!$HV46</f>
        <v>669</v>
      </c>
      <c r="E49" s="6">
        <f t="shared" si="0"/>
        <v>79.970104633781773</v>
      </c>
    </row>
    <row r="50" spans="1:5" ht="15.75" x14ac:dyDescent="0.2">
      <c r="A50" s="4">
        <v>45</v>
      </c>
      <c r="B50" s="24" t="s">
        <v>53</v>
      </c>
      <c r="C50" s="53">
        <f>+'[1]18'!$AK51</f>
        <v>3076</v>
      </c>
      <c r="D50" s="53">
        <f>[1]ORDEN!$HV47</f>
        <v>3231</v>
      </c>
      <c r="E50" s="6">
        <f t="shared" si="0"/>
        <v>95.202723614979874</v>
      </c>
    </row>
    <row r="51" spans="1:5" ht="15.75" x14ac:dyDescent="0.2">
      <c r="A51" s="4">
        <v>46</v>
      </c>
      <c r="B51" s="24" t="s">
        <v>27</v>
      </c>
      <c r="C51" s="53">
        <f>+'[1]18'!$AK52</f>
        <v>1760</v>
      </c>
      <c r="D51" s="53">
        <f>[1]ORDEN!$HV48</f>
        <v>2675</v>
      </c>
      <c r="E51" s="6">
        <f t="shared" si="0"/>
        <v>65.794392523364493</v>
      </c>
    </row>
    <row r="52" spans="1:5" ht="15.75" x14ac:dyDescent="0.2">
      <c r="A52" s="4">
        <v>47</v>
      </c>
      <c r="B52" s="24" t="s">
        <v>54</v>
      </c>
      <c r="C52" s="53">
        <f>+'[1]18'!$AK53</f>
        <v>963</v>
      </c>
      <c r="D52" s="53">
        <f>[1]ORDEN!$HV49</f>
        <v>963</v>
      </c>
      <c r="E52" s="6">
        <f t="shared" si="0"/>
        <v>100</v>
      </c>
    </row>
    <row r="53" spans="1:5" ht="15.75" x14ac:dyDescent="0.2">
      <c r="A53" s="4">
        <v>48</v>
      </c>
      <c r="B53" s="25" t="s">
        <v>4</v>
      </c>
      <c r="C53" s="53">
        <f>+'[1]18'!$AK54</f>
        <v>1403</v>
      </c>
      <c r="D53" s="53">
        <f>[1]ORDEN!$HV50</f>
        <v>1403</v>
      </c>
      <c r="E53" s="6">
        <f t="shared" si="0"/>
        <v>100</v>
      </c>
    </row>
    <row r="54" spans="1:5" ht="15.75" x14ac:dyDescent="0.2">
      <c r="A54" s="76">
        <v>49</v>
      </c>
      <c r="B54" s="25" t="s">
        <v>55</v>
      </c>
      <c r="C54" s="53">
        <f>+'[1]18'!$AK55</f>
        <v>1193</v>
      </c>
      <c r="D54" s="53">
        <f>[1]ORDEN!$HV51</f>
        <v>1193</v>
      </c>
      <c r="E54" s="6">
        <f t="shared" si="0"/>
        <v>100</v>
      </c>
    </row>
    <row r="55" spans="1:5" ht="15.75" x14ac:dyDescent="0.2">
      <c r="A55" s="4">
        <v>50</v>
      </c>
      <c r="B55" s="24" t="s">
        <v>63</v>
      </c>
      <c r="C55" s="53">
        <f>+'[1]18'!$AK56</f>
        <v>1252</v>
      </c>
      <c r="D55" s="53">
        <f>[1]ORDEN!$HV52</f>
        <v>1252</v>
      </c>
      <c r="E55" s="6">
        <f t="shared" si="0"/>
        <v>100</v>
      </c>
    </row>
    <row r="56" spans="1:5" ht="15.75" x14ac:dyDescent="0.2">
      <c r="A56" s="4">
        <v>51</v>
      </c>
      <c r="B56" s="24" t="s">
        <v>56</v>
      </c>
      <c r="C56" s="53">
        <f>+'[1]18'!$AK57</f>
        <v>1133</v>
      </c>
      <c r="D56" s="53">
        <f>[1]ORDEN!$HV53</f>
        <v>1133</v>
      </c>
      <c r="E56" s="6">
        <f t="shared" si="0"/>
        <v>100</v>
      </c>
    </row>
    <row r="57" spans="1:5" ht="18" customHeight="1" x14ac:dyDescent="0.2">
      <c r="A57" s="76">
        <v>52</v>
      </c>
      <c r="B57" s="26" t="s">
        <v>11</v>
      </c>
      <c r="C57" s="53">
        <f>+'[1]18'!$AK58</f>
        <v>670</v>
      </c>
      <c r="D57" s="53">
        <f>[1]ORDEN!$HV54</f>
        <v>727</v>
      </c>
      <c r="E57" s="6">
        <f t="shared" si="0"/>
        <v>92.159559834938094</v>
      </c>
    </row>
    <row r="58" spans="1:5" ht="15.75" x14ac:dyDescent="0.2">
      <c r="A58" s="4">
        <v>53</v>
      </c>
      <c r="B58" s="25" t="s">
        <v>57</v>
      </c>
      <c r="C58" s="53">
        <f>+'[1]18'!$AK59</f>
        <v>1280</v>
      </c>
      <c r="D58" s="53">
        <f>[1]ORDEN!$HV55</f>
        <v>1280</v>
      </c>
      <c r="E58" s="6">
        <f t="shared" si="0"/>
        <v>100</v>
      </c>
    </row>
    <row r="59" spans="1:5" ht="15.75" x14ac:dyDescent="0.2">
      <c r="A59" s="4">
        <v>54</v>
      </c>
      <c r="B59" s="24" t="s">
        <v>69</v>
      </c>
      <c r="C59" s="53">
        <f>+'[1]18'!$AK60</f>
        <v>1048</v>
      </c>
      <c r="D59" s="53">
        <f>[1]ORDEN!$HV56</f>
        <v>1048</v>
      </c>
      <c r="E59" s="6">
        <f t="shared" si="0"/>
        <v>100</v>
      </c>
    </row>
    <row r="60" spans="1:5" ht="15.75" x14ac:dyDescent="0.2">
      <c r="A60" s="4" t="s">
        <v>23</v>
      </c>
      <c r="B60" s="24" t="s">
        <v>20</v>
      </c>
      <c r="C60" s="53">
        <f>+'[1]18'!$AK61</f>
        <v>975</v>
      </c>
      <c r="D60" s="53">
        <f>[1]ORDEN!$HV57</f>
        <v>1370</v>
      </c>
      <c r="E60" s="6">
        <f t="shared" si="0"/>
        <v>71.167883211678827</v>
      </c>
    </row>
    <row r="61" spans="1:5" ht="15.75" x14ac:dyDescent="0.2">
      <c r="A61" s="4" t="s">
        <v>24</v>
      </c>
      <c r="B61" s="24" t="s">
        <v>21</v>
      </c>
      <c r="C61" s="53">
        <f>+'[1]18'!$AK62</f>
        <v>849</v>
      </c>
      <c r="D61" s="53">
        <f>[1]ORDEN!$HV58</f>
        <v>1047</v>
      </c>
      <c r="E61" s="6">
        <f t="shared" si="0"/>
        <v>81.088825214899714</v>
      </c>
    </row>
    <row r="62" spans="1:5" ht="15.75" x14ac:dyDescent="0.2">
      <c r="A62" s="4" t="s">
        <v>25</v>
      </c>
      <c r="B62" s="24" t="s">
        <v>22</v>
      </c>
      <c r="C62" s="53">
        <f>+'[1]18'!$AK63</f>
        <v>580</v>
      </c>
      <c r="D62" s="53">
        <f>[1]ORDEN!$HV59</f>
        <v>580</v>
      </c>
      <c r="E62" s="6">
        <f t="shared" si="0"/>
        <v>100</v>
      </c>
    </row>
    <row r="63" spans="1:5" ht="15.75" x14ac:dyDescent="0.2">
      <c r="A63" s="4" t="s">
        <v>58</v>
      </c>
      <c r="B63" s="24" t="s">
        <v>60</v>
      </c>
      <c r="C63" s="53">
        <f>+'[1]18'!$AK64</f>
        <v>311</v>
      </c>
      <c r="D63" s="53">
        <f>[1]ORDEN!$HV60</f>
        <v>932</v>
      </c>
      <c r="E63" s="6">
        <f t="shared" si="0"/>
        <v>33.369098712446352</v>
      </c>
    </row>
    <row r="64" spans="1:5" ht="15.75" x14ac:dyDescent="0.2">
      <c r="A64" s="4" t="s">
        <v>59</v>
      </c>
      <c r="B64" s="24" t="s">
        <v>62</v>
      </c>
      <c r="C64" s="53">
        <f>+'[1]18'!$AK65</f>
        <v>1438</v>
      </c>
      <c r="D64" s="53">
        <f>[1]ORDEN!$HV61</f>
        <v>1538</v>
      </c>
      <c r="E64" s="6">
        <f t="shared" si="0"/>
        <v>93.49804941482445</v>
      </c>
    </row>
    <row r="65" spans="1:5" ht="15.75" x14ac:dyDescent="0.2">
      <c r="A65" s="4">
        <v>60</v>
      </c>
      <c r="B65" s="24" t="s">
        <v>61</v>
      </c>
      <c r="C65" s="53">
        <f>+'[1]18'!$AK66</f>
        <v>383</v>
      </c>
      <c r="D65" s="53">
        <f>[1]ORDEN!$HV62</f>
        <v>621</v>
      </c>
      <c r="E65" s="6">
        <f t="shared" si="0"/>
        <v>61.67471819645732</v>
      </c>
    </row>
    <row r="66" spans="1:5" ht="15.75" x14ac:dyDescent="0.2">
      <c r="A66" s="4">
        <v>61</v>
      </c>
      <c r="B66" s="24" t="s">
        <v>87</v>
      </c>
      <c r="C66" s="53">
        <f>+'[1]18'!$AK67</f>
        <v>382</v>
      </c>
      <c r="D66" s="53">
        <f>[1]ORDEN!$HV63</f>
        <v>382</v>
      </c>
      <c r="E66" s="6">
        <f t="shared" si="0"/>
        <v>100</v>
      </c>
    </row>
    <row r="67" spans="1:5" ht="15.75" x14ac:dyDescent="0.2">
      <c r="A67" s="4">
        <v>62</v>
      </c>
      <c r="B67" s="24" t="s">
        <v>170</v>
      </c>
      <c r="C67" s="53">
        <f>+'[1]18'!$AK68</f>
        <v>336</v>
      </c>
      <c r="D67" s="53">
        <f>[1]ORDEN!$HV64</f>
        <v>336</v>
      </c>
      <c r="E67" s="6">
        <f t="shared" si="0"/>
        <v>100</v>
      </c>
    </row>
    <row r="68" spans="1:5" ht="15.75" x14ac:dyDescent="0.2">
      <c r="A68" s="4">
        <v>63</v>
      </c>
      <c r="B68" s="24" t="s">
        <v>88</v>
      </c>
      <c r="C68" s="53">
        <f>+'[1]18'!$AK69</f>
        <v>262</v>
      </c>
      <c r="D68" s="53">
        <f>[1]ORDEN!$HV65</f>
        <v>262</v>
      </c>
      <c r="E68" s="6">
        <f t="shared" si="0"/>
        <v>100</v>
      </c>
    </row>
    <row r="69" spans="1:5" ht="15.75" x14ac:dyDescent="0.2">
      <c r="A69" s="4">
        <v>64</v>
      </c>
      <c r="B69" s="24" t="s">
        <v>168</v>
      </c>
      <c r="C69" s="53">
        <f>+'[1]18'!$AK70</f>
        <v>296</v>
      </c>
      <c r="D69" s="53">
        <f>[1]ORDEN!$HV66</f>
        <v>296</v>
      </c>
      <c r="E69" s="6">
        <f t="shared" si="0"/>
        <v>100</v>
      </c>
    </row>
    <row r="70" spans="1:5" ht="15.75" x14ac:dyDescent="0.2">
      <c r="A70" s="4">
        <v>65</v>
      </c>
      <c r="B70" s="24" t="s">
        <v>169</v>
      </c>
      <c r="C70" s="53">
        <f>+'[1]18'!$AK71</f>
        <v>425</v>
      </c>
      <c r="D70" s="53">
        <f>[1]ORDEN!$HV67</f>
        <v>425</v>
      </c>
      <c r="E70" s="6">
        <f t="shared" si="0"/>
        <v>100</v>
      </c>
    </row>
    <row r="71" spans="1:5" ht="15.75" x14ac:dyDescent="0.2">
      <c r="A71" s="4">
        <v>66</v>
      </c>
      <c r="B71" s="24" t="s">
        <v>171</v>
      </c>
      <c r="C71" s="53">
        <f>+'[1]18'!$AK72</f>
        <v>302</v>
      </c>
      <c r="D71" s="53">
        <f>[1]ORDEN!$HV68</f>
        <v>302</v>
      </c>
      <c r="E71" s="6">
        <f t="shared" si="0"/>
        <v>100</v>
      </c>
    </row>
    <row r="72" spans="1:5" ht="15.75" x14ac:dyDescent="0.2">
      <c r="A72" s="4">
        <v>67</v>
      </c>
      <c r="B72" s="24" t="s">
        <v>247</v>
      </c>
      <c r="C72" s="53">
        <f>+'[1]18'!$AK73</f>
        <v>161</v>
      </c>
      <c r="D72" s="53">
        <f>[1]ORDEN!$HV69</f>
        <v>161</v>
      </c>
      <c r="E72" s="6">
        <f t="shared" si="0"/>
        <v>100</v>
      </c>
    </row>
    <row r="73" spans="1:5" ht="15.75" x14ac:dyDescent="0.2">
      <c r="A73" s="4">
        <v>68</v>
      </c>
      <c r="B73" s="24" t="s">
        <v>253</v>
      </c>
      <c r="C73" s="53">
        <f>+'[1]18'!$AK74</f>
        <v>84</v>
      </c>
      <c r="D73" s="53">
        <f>[1]ORDEN!$HV70</f>
        <v>84</v>
      </c>
      <c r="E73" s="6">
        <f t="shared" si="0"/>
        <v>100</v>
      </c>
    </row>
    <row r="74" spans="1:5" ht="15.75" x14ac:dyDescent="0.2">
      <c r="A74" s="4">
        <v>69</v>
      </c>
      <c r="B74" s="98" t="s">
        <v>257</v>
      </c>
      <c r="C74" s="53">
        <f>+'[1]18'!$AK75</f>
        <v>109</v>
      </c>
      <c r="D74" s="53">
        <f>[1]ORDEN!$HV71</f>
        <v>109</v>
      </c>
      <c r="E74" s="6">
        <f t="shared" si="0"/>
        <v>100</v>
      </c>
    </row>
    <row r="75" spans="1:5" ht="15.75" x14ac:dyDescent="0.2">
      <c r="A75" s="92">
        <v>70</v>
      </c>
      <c r="B75" s="98" t="s">
        <v>260</v>
      </c>
      <c r="C75" s="53">
        <f>+'[1]18'!$AK76</f>
        <v>135</v>
      </c>
      <c r="D75" s="53">
        <f>[1]ORDEN!$HV72</f>
        <v>135</v>
      </c>
      <c r="E75" s="6">
        <f t="shared" si="0"/>
        <v>100</v>
      </c>
    </row>
    <row r="76" spans="1:5" ht="15.75" x14ac:dyDescent="0.2">
      <c r="A76" s="4">
        <v>71</v>
      </c>
      <c r="B76" s="98" t="s">
        <v>261</v>
      </c>
      <c r="C76" s="53">
        <f>+'[1]18'!$AK77</f>
        <v>190</v>
      </c>
      <c r="D76" s="53">
        <f>[1]ORDEN!$HV73</f>
        <v>190</v>
      </c>
      <c r="E76" s="6">
        <f t="shared" si="0"/>
        <v>100</v>
      </c>
    </row>
    <row r="77" spans="1:5" ht="15.75" x14ac:dyDescent="0.2">
      <c r="A77" s="92">
        <v>72</v>
      </c>
      <c r="B77" s="154" t="s">
        <v>246</v>
      </c>
      <c r="C77" s="53">
        <f>+'[1]18'!$AK78</f>
        <v>50</v>
      </c>
      <c r="D77" s="53">
        <f>[1]ORDEN!$HV74</f>
        <v>50</v>
      </c>
      <c r="E77" s="6">
        <f t="shared" si="0"/>
        <v>100</v>
      </c>
    </row>
    <row r="78" spans="1:5" ht="16.5" thickBot="1" x14ac:dyDescent="0.25">
      <c r="A78" s="92">
        <v>73</v>
      </c>
      <c r="B78" s="154" t="s">
        <v>264</v>
      </c>
      <c r="C78" s="53">
        <f>+'[1]18'!$AK79</f>
        <v>262</v>
      </c>
      <c r="D78" s="54">
        <f>[1]ORDEN!$HV75</f>
        <v>262</v>
      </c>
      <c r="E78" s="6">
        <f t="shared" si="0"/>
        <v>100</v>
      </c>
    </row>
    <row r="79" spans="1:5" ht="17.25" thickTop="1" thickBot="1" x14ac:dyDescent="0.25">
      <c r="A79" s="490" t="s">
        <v>10</v>
      </c>
      <c r="B79" s="491"/>
      <c r="C79" s="70">
        <f>SUM(C6:C78)</f>
        <v>100025</v>
      </c>
      <c r="D79" s="71">
        <f>SUM(D6:D78)</f>
        <v>108756</v>
      </c>
      <c r="E79" s="8">
        <f t="shared" ref="E79" si="1">+C79/D79*100</f>
        <v>91.971937180477397</v>
      </c>
    </row>
    <row r="80" spans="1:5" ht="19.5" customHeight="1" thickTop="1" x14ac:dyDescent="0.2">
      <c r="A80" s="556" t="s">
        <v>217</v>
      </c>
      <c r="B80" s="556"/>
      <c r="C80" s="556"/>
      <c r="D80" s="556"/>
      <c r="E80" s="556"/>
    </row>
  </sheetData>
  <sortState ref="A6:K66">
    <sortCondition ref="A6:A66"/>
  </sortState>
  <mergeCells count="6">
    <mergeCell ref="A1:E1"/>
    <mergeCell ref="A80:E80"/>
    <mergeCell ref="C4:E4"/>
    <mergeCell ref="A79:B79"/>
    <mergeCell ref="B4:B5"/>
    <mergeCell ref="A4:A5"/>
  </mergeCells>
  <phoneticPr fontId="5" type="noConversion"/>
  <printOptions horizontalCentered="1"/>
  <pageMargins left="0.39370078740157483" right="0.39370078740157483" top="0.39370078740157483" bottom="0.78740157480314965" header="0" footer="0"/>
  <pageSetup paperSize="145" scale="53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view="pageBreakPreview" zoomScaleNormal="110" zoomScaleSheetLayoutView="100" workbookViewId="0">
      <pane xSplit="2" ySplit="6" topLeftCell="E58" activePane="bottomRight" state="frozen"/>
      <selection activeCell="E66" sqref="E66"/>
      <selection pane="topRight" activeCell="E66" sqref="E66"/>
      <selection pane="bottomLeft" activeCell="E66" sqref="E66"/>
      <selection pane="bottomRight" activeCell="O6" sqref="O6"/>
    </sheetView>
  </sheetViews>
  <sheetFormatPr baseColWidth="10" defaultRowHeight="12.75" x14ac:dyDescent="0.2"/>
  <cols>
    <col min="1" max="1" width="3.85546875" style="119" customWidth="1"/>
    <col min="2" max="2" width="35.42578125" style="114" customWidth="1"/>
    <col min="3" max="3" width="12.7109375" style="115" customWidth="1"/>
    <col min="4" max="4" width="12.42578125" style="115" customWidth="1"/>
    <col min="5" max="5" width="12" style="115" customWidth="1"/>
    <col min="6" max="6" width="12.42578125" style="115" customWidth="1"/>
    <col min="7" max="7" width="11.85546875" style="115" customWidth="1"/>
    <col min="8" max="8" width="10.28515625" style="112" customWidth="1"/>
    <col min="9" max="9" width="11.42578125" style="112"/>
    <col min="10" max="10" width="11.85546875" style="112" customWidth="1"/>
    <col min="11" max="16384" width="11.42578125" style="112"/>
  </cols>
  <sheetData>
    <row r="1" spans="1:15" ht="15" x14ac:dyDescent="0.25">
      <c r="A1" s="508" t="s">
        <v>350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5" ht="15" x14ac:dyDescent="0.25">
      <c r="A2" s="508"/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</row>
    <row r="3" spans="1:15" ht="14.25" customHeight="1" thickBot="1" x14ac:dyDescent="0.3">
      <c r="A3" s="113"/>
      <c r="O3" s="45" t="s">
        <v>297</v>
      </c>
    </row>
    <row r="4" spans="1:15" ht="14.25" customHeight="1" thickTop="1" thickBot="1" x14ac:dyDescent="0.25">
      <c r="A4" s="557"/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7"/>
      <c r="N4" s="557"/>
      <c r="O4" s="557"/>
    </row>
    <row r="5" spans="1:15" ht="65.25" customHeight="1" thickTop="1" thickBot="1" x14ac:dyDescent="0.25">
      <c r="A5" s="262" t="s">
        <v>105</v>
      </c>
      <c r="B5" s="211" t="s">
        <v>106</v>
      </c>
      <c r="C5" s="211" t="s">
        <v>298</v>
      </c>
      <c r="D5" s="211" t="s">
        <v>299</v>
      </c>
      <c r="E5" s="211" t="s">
        <v>300</v>
      </c>
      <c r="F5" s="211" t="s">
        <v>301</v>
      </c>
      <c r="G5" s="211" t="s">
        <v>302</v>
      </c>
      <c r="H5" s="263" t="s">
        <v>303</v>
      </c>
      <c r="I5" s="263" t="s">
        <v>304</v>
      </c>
      <c r="J5" s="263" t="s">
        <v>305</v>
      </c>
      <c r="K5" s="263" t="s">
        <v>306</v>
      </c>
      <c r="L5" s="263" t="s">
        <v>307</v>
      </c>
      <c r="M5" s="263" t="s">
        <v>308</v>
      </c>
      <c r="N5" s="263" t="s">
        <v>309</v>
      </c>
      <c r="O5" s="263" t="s">
        <v>310</v>
      </c>
    </row>
    <row r="6" spans="1:15" ht="13.5" thickTop="1" x14ac:dyDescent="0.2">
      <c r="A6" s="212">
        <v>1</v>
      </c>
      <c r="B6" s="213" t="s">
        <v>15</v>
      </c>
      <c r="C6" s="264">
        <v>0</v>
      </c>
      <c r="D6" s="265">
        <v>0</v>
      </c>
      <c r="E6" s="265">
        <v>0</v>
      </c>
      <c r="F6" s="265">
        <v>11</v>
      </c>
      <c r="G6" s="265">
        <v>0</v>
      </c>
      <c r="H6" s="265">
        <v>10</v>
      </c>
      <c r="I6" s="266">
        <f t="shared" ref="I6:I69" si="0">SUM(C6:H6)</f>
        <v>21</v>
      </c>
      <c r="J6" s="264">
        <v>10</v>
      </c>
      <c r="K6" s="265">
        <v>15</v>
      </c>
      <c r="L6" s="267">
        <v>0</v>
      </c>
      <c r="M6" s="268">
        <v>0</v>
      </c>
      <c r="N6" s="269">
        <f t="shared" ref="N6:N69" si="1">SUM(J6:M6)</f>
        <v>25</v>
      </c>
      <c r="O6" s="270">
        <f t="shared" ref="O6:O69" si="2">+N6+I6</f>
        <v>46</v>
      </c>
    </row>
    <row r="7" spans="1:15" ht="13.5" customHeight="1" x14ac:dyDescent="0.2">
      <c r="A7" s="215">
        <v>2</v>
      </c>
      <c r="B7" s="216" t="s">
        <v>67</v>
      </c>
      <c r="C7" s="271">
        <v>5</v>
      </c>
      <c r="D7" s="272">
        <v>5</v>
      </c>
      <c r="E7" s="272">
        <v>4</v>
      </c>
      <c r="F7" s="272">
        <v>63</v>
      </c>
      <c r="G7" s="272">
        <v>0</v>
      </c>
      <c r="H7" s="272">
        <v>33</v>
      </c>
      <c r="I7" s="270">
        <f t="shared" si="0"/>
        <v>110</v>
      </c>
      <c r="J7" s="271">
        <v>0</v>
      </c>
      <c r="K7" s="272">
        <v>27</v>
      </c>
      <c r="L7" s="273"/>
      <c r="M7" s="274"/>
      <c r="N7" s="269">
        <f t="shared" si="1"/>
        <v>27</v>
      </c>
      <c r="O7" s="270">
        <f t="shared" si="2"/>
        <v>137</v>
      </c>
    </row>
    <row r="8" spans="1:15" x14ac:dyDescent="0.2">
      <c r="A8" s="215">
        <v>3</v>
      </c>
      <c r="B8" s="216" t="s">
        <v>16</v>
      </c>
      <c r="C8" s="271">
        <v>0</v>
      </c>
      <c r="D8" s="272">
        <v>0</v>
      </c>
      <c r="E8" s="272">
        <v>0</v>
      </c>
      <c r="F8" s="272">
        <v>29</v>
      </c>
      <c r="G8" s="272">
        <v>0</v>
      </c>
      <c r="H8" s="272">
        <v>6</v>
      </c>
      <c r="I8" s="270">
        <f t="shared" si="0"/>
        <v>35</v>
      </c>
      <c r="J8" s="271">
        <v>0</v>
      </c>
      <c r="K8" s="272">
        <v>20</v>
      </c>
      <c r="L8" s="273">
        <v>0</v>
      </c>
      <c r="M8" s="274">
        <v>0</v>
      </c>
      <c r="N8" s="269">
        <f t="shared" si="1"/>
        <v>20</v>
      </c>
      <c r="O8" s="270">
        <f t="shared" si="2"/>
        <v>55</v>
      </c>
    </row>
    <row r="9" spans="1:15" x14ac:dyDescent="0.2">
      <c r="A9" s="215">
        <v>4</v>
      </c>
      <c r="B9" s="216" t="s">
        <v>65</v>
      </c>
      <c r="C9" s="271">
        <v>0</v>
      </c>
      <c r="D9" s="272">
        <v>0</v>
      </c>
      <c r="E9" s="272">
        <v>0</v>
      </c>
      <c r="F9" s="272">
        <v>40</v>
      </c>
      <c r="G9" s="272">
        <v>0</v>
      </c>
      <c r="H9" s="272">
        <v>2</v>
      </c>
      <c r="I9" s="270">
        <f t="shared" si="0"/>
        <v>42</v>
      </c>
      <c r="J9" s="271">
        <v>2</v>
      </c>
      <c r="K9" s="272">
        <v>21</v>
      </c>
      <c r="L9" s="273">
        <v>0</v>
      </c>
      <c r="M9" s="274">
        <v>0</v>
      </c>
      <c r="N9" s="269">
        <f t="shared" si="1"/>
        <v>23</v>
      </c>
      <c r="O9" s="270">
        <f t="shared" si="2"/>
        <v>65</v>
      </c>
    </row>
    <row r="10" spans="1:15" x14ac:dyDescent="0.2">
      <c r="A10" s="215">
        <v>5</v>
      </c>
      <c r="B10" s="216" t="s">
        <v>17</v>
      </c>
      <c r="C10" s="271">
        <v>0</v>
      </c>
      <c r="D10" s="272">
        <v>0</v>
      </c>
      <c r="E10" s="272">
        <v>0</v>
      </c>
      <c r="F10" s="272">
        <v>29</v>
      </c>
      <c r="G10" s="272">
        <v>0</v>
      </c>
      <c r="H10" s="272">
        <v>18</v>
      </c>
      <c r="I10" s="270">
        <f t="shared" si="0"/>
        <v>47</v>
      </c>
      <c r="J10" s="271">
        <v>3</v>
      </c>
      <c r="K10" s="272">
        <v>67</v>
      </c>
      <c r="L10" s="273">
        <v>4</v>
      </c>
      <c r="M10" s="274">
        <v>2</v>
      </c>
      <c r="N10" s="269">
        <f t="shared" si="1"/>
        <v>76</v>
      </c>
      <c r="O10" s="270">
        <f t="shared" si="2"/>
        <v>123</v>
      </c>
    </row>
    <row r="11" spans="1:15" x14ac:dyDescent="0.2">
      <c r="A11" s="215">
        <v>6</v>
      </c>
      <c r="B11" s="216" t="s">
        <v>18</v>
      </c>
      <c r="C11" s="271">
        <v>0</v>
      </c>
      <c r="D11" s="272">
        <v>1</v>
      </c>
      <c r="E11" s="272">
        <v>0</v>
      </c>
      <c r="F11" s="272">
        <v>84</v>
      </c>
      <c r="G11" s="272">
        <v>0</v>
      </c>
      <c r="H11" s="272">
        <v>12</v>
      </c>
      <c r="I11" s="270">
        <f t="shared" si="0"/>
        <v>97</v>
      </c>
      <c r="J11" s="271">
        <v>1</v>
      </c>
      <c r="K11" s="272">
        <v>51</v>
      </c>
      <c r="L11" s="273">
        <v>2</v>
      </c>
      <c r="M11" s="274">
        <v>3</v>
      </c>
      <c r="N11" s="269">
        <f t="shared" si="1"/>
        <v>57</v>
      </c>
      <c r="O11" s="270">
        <f t="shared" si="2"/>
        <v>154</v>
      </c>
    </row>
    <row r="12" spans="1:15" x14ac:dyDescent="0.2">
      <c r="A12" s="215">
        <v>7</v>
      </c>
      <c r="B12" s="216" t="s">
        <v>5</v>
      </c>
      <c r="C12" s="271">
        <v>0</v>
      </c>
      <c r="D12" s="272">
        <v>0</v>
      </c>
      <c r="E12" s="272">
        <v>0</v>
      </c>
      <c r="F12" s="272">
        <v>14</v>
      </c>
      <c r="G12" s="272">
        <v>0</v>
      </c>
      <c r="H12" s="272">
        <v>12</v>
      </c>
      <c r="I12" s="270">
        <f t="shared" si="0"/>
        <v>26</v>
      </c>
      <c r="J12" s="271">
        <v>4</v>
      </c>
      <c r="K12" s="272">
        <v>21</v>
      </c>
      <c r="L12" s="273">
        <v>0</v>
      </c>
      <c r="M12" s="274">
        <v>0</v>
      </c>
      <c r="N12" s="269">
        <f t="shared" si="1"/>
        <v>25</v>
      </c>
      <c r="O12" s="270">
        <f t="shared" si="2"/>
        <v>51</v>
      </c>
    </row>
    <row r="13" spans="1:15" x14ac:dyDescent="0.2">
      <c r="A13" s="215">
        <v>8</v>
      </c>
      <c r="B13" s="216" t="s">
        <v>19</v>
      </c>
      <c r="C13" s="271">
        <v>0</v>
      </c>
      <c r="D13" s="272">
        <v>0</v>
      </c>
      <c r="E13" s="272">
        <v>1</v>
      </c>
      <c r="F13" s="272">
        <v>12</v>
      </c>
      <c r="G13" s="272">
        <v>8</v>
      </c>
      <c r="H13" s="272">
        <v>11</v>
      </c>
      <c r="I13" s="270">
        <f t="shared" si="0"/>
        <v>32</v>
      </c>
      <c r="J13" s="271">
        <v>7</v>
      </c>
      <c r="K13" s="272">
        <v>19</v>
      </c>
      <c r="L13" s="273">
        <v>0</v>
      </c>
      <c r="M13" s="274">
        <v>0</v>
      </c>
      <c r="N13" s="269">
        <f t="shared" si="1"/>
        <v>26</v>
      </c>
      <c r="O13" s="270">
        <f t="shared" si="2"/>
        <v>58</v>
      </c>
    </row>
    <row r="14" spans="1:15" x14ac:dyDescent="0.2">
      <c r="A14" s="215">
        <v>9</v>
      </c>
      <c r="B14" s="216" t="s">
        <v>36</v>
      </c>
      <c r="C14" s="271"/>
      <c r="D14" s="272"/>
      <c r="E14" s="272"/>
      <c r="F14" s="272">
        <v>63</v>
      </c>
      <c r="G14" s="272">
        <v>0</v>
      </c>
      <c r="H14" s="272">
        <v>12</v>
      </c>
      <c r="I14" s="270">
        <f t="shared" si="0"/>
        <v>75</v>
      </c>
      <c r="J14" s="271"/>
      <c r="K14" s="272">
        <v>56</v>
      </c>
      <c r="L14" s="273"/>
      <c r="M14" s="274">
        <v>1</v>
      </c>
      <c r="N14" s="269">
        <f t="shared" si="1"/>
        <v>57</v>
      </c>
      <c r="O14" s="270">
        <f t="shared" si="2"/>
        <v>132</v>
      </c>
    </row>
    <row r="15" spans="1:15" x14ac:dyDescent="0.2">
      <c r="A15" s="215">
        <v>10</v>
      </c>
      <c r="B15" s="216" t="s">
        <v>37</v>
      </c>
      <c r="C15" s="271"/>
      <c r="D15" s="272"/>
      <c r="E15" s="272"/>
      <c r="F15" s="272">
        <v>1</v>
      </c>
      <c r="G15" s="272"/>
      <c r="H15" s="272"/>
      <c r="I15" s="270">
        <f t="shared" si="0"/>
        <v>1</v>
      </c>
      <c r="J15" s="271">
        <v>4</v>
      </c>
      <c r="K15" s="272">
        <v>8</v>
      </c>
      <c r="L15" s="273">
        <v>0</v>
      </c>
      <c r="M15" s="274">
        <v>1</v>
      </c>
      <c r="N15" s="269">
        <f t="shared" si="1"/>
        <v>13</v>
      </c>
      <c r="O15" s="270">
        <f t="shared" si="2"/>
        <v>14</v>
      </c>
    </row>
    <row r="16" spans="1:15" x14ac:dyDescent="0.2">
      <c r="A16" s="215">
        <v>11</v>
      </c>
      <c r="B16" s="217" t="s">
        <v>66</v>
      </c>
      <c r="C16" s="271">
        <v>0</v>
      </c>
      <c r="D16" s="272">
        <v>0</v>
      </c>
      <c r="E16" s="272">
        <v>0</v>
      </c>
      <c r="F16" s="272">
        <v>22</v>
      </c>
      <c r="G16" s="272">
        <v>0</v>
      </c>
      <c r="H16" s="272">
        <v>11</v>
      </c>
      <c r="I16" s="270">
        <f t="shared" si="0"/>
        <v>33</v>
      </c>
      <c r="J16" s="271">
        <v>0</v>
      </c>
      <c r="K16" s="272">
        <v>13</v>
      </c>
      <c r="L16" s="273">
        <v>0</v>
      </c>
      <c r="M16" s="274">
        <v>0</v>
      </c>
      <c r="N16" s="269">
        <f t="shared" si="1"/>
        <v>13</v>
      </c>
      <c r="O16" s="270">
        <f t="shared" si="2"/>
        <v>46</v>
      </c>
    </row>
    <row r="17" spans="1:15" x14ac:dyDescent="0.2">
      <c r="A17" s="215">
        <v>12</v>
      </c>
      <c r="B17" s="216" t="s">
        <v>29</v>
      </c>
      <c r="C17" s="271">
        <v>0</v>
      </c>
      <c r="D17" s="272">
        <v>0</v>
      </c>
      <c r="E17" s="272">
        <v>0</v>
      </c>
      <c r="F17" s="272">
        <v>18</v>
      </c>
      <c r="G17" s="272">
        <v>0</v>
      </c>
      <c r="H17" s="272">
        <v>18</v>
      </c>
      <c r="I17" s="270">
        <f t="shared" si="0"/>
        <v>36</v>
      </c>
      <c r="J17" s="271">
        <v>0</v>
      </c>
      <c r="K17" s="272">
        <v>39</v>
      </c>
      <c r="L17" s="273">
        <v>0</v>
      </c>
      <c r="M17" s="274">
        <v>0</v>
      </c>
      <c r="N17" s="269">
        <f t="shared" si="1"/>
        <v>39</v>
      </c>
      <c r="O17" s="270">
        <f t="shared" si="2"/>
        <v>75</v>
      </c>
    </row>
    <row r="18" spans="1:15" x14ac:dyDescent="0.2">
      <c r="A18" s="215">
        <v>13</v>
      </c>
      <c r="B18" s="216" t="s">
        <v>68</v>
      </c>
      <c r="C18" s="271">
        <v>0</v>
      </c>
      <c r="D18" s="272">
        <v>0</v>
      </c>
      <c r="E18" s="272">
        <v>0</v>
      </c>
      <c r="F18" s="272">
        <v>32</v>
      </c>
      <c r="G18" s="272">
        <v>7</v>
      </c>
      <c r="H18" s="272">
        <v>18</v>
      </c>
      <c r="I18" s="270">
        <f t="shared" si="0"/>
        <v>57</v>
      </c>
      <c r="J18" s="271">
        <v>0</v>
      </c>
      <c r="K18" s="272">
        <v>24</v>
      </c>
      <c r="L18" s="273">
        <v>0</v>
      </c>
      <c r="M18" s="274">
        <v>1</v>
      </c>
      <c r="N18" s="269">
        <f t="shared" si="1"/>
        <v>25</v>
      </c>
      <c r="O18" s="270">
        <f t="shared" si="2"/>
        <v>82</v>
      </c>
    </row>
    <row r="19" spans="1:15" x14ac:dyDescent="0.2">
      <c r="A19" s="215">
        <v>14</v>
      </c>
      <c r="B19" s="216" t="s">
        <v>38</v>
      </c>
      <c r="C19" s="271"/>
      <c r="D19" s="272"/>
      <c r="E19" s="272"/>
      <c r="F19" s="272">
        <v>22</v>
      </c>
      <c r="G19" s="272">
        <v>0</v>
      </c>
      <c r="H19" s="272">
        <v>7</v>
      </c>
      <c r="I19" s="270">
        <f t="shared" si="0"/>
        <v>29</v>
      </c>
      <c r="J19" s="271">
        <v>0</v>
      </c>
      <c r="K19" s="272">
        <v>10</v>
      </c>
      <c r="L19" s="273">
        <v>1</v>
      </c>
      <c r="M19" s="274">
        <v>0</v>
      </c>
      <c r="N19" s="269">
        <f t="shared" si="1"/>
        <v>11</v>
      </c>
      <c r="O19" s="270">
        <f t="shared" si="2"/>
        <v>40</v>
      </c>
    </row>
    <row r="20" spans="1:15" ht="14.25" customHeight="1" x14ac:dyDescent="0.2">
      <c r="A20" s="215">
        <v>15</v>
      </c>
      <c r="B20" s="216" t="s">
        <v>30</v>
      </c>
      <c r="C20" s="271">
        <v>0</v>
      </c>
      <c r="D20" s="272">
        <v>0</v>
      </c>
      <c r="E20" s="272">
        <v>2</v>
      </c>
      <c r="F20" s="272">
        <v>0</v>
      </c>
      <c r="G20" s="272">
        <v>0</v>
      </c>
      <c r="H20" s="272">
        <v>11</v>
      </c>
      <c r="I20" s="270">
        <f t="shared" si="0"/>
        <v>13</v>
      </c>
      <c r="J20" s="271">
        <v>0</v>
      </c>
      <c r="K20" s="272">
        <v>11</v>
      </c>
      <c r="L20" s="273">
        <v>1</v>
      </c>
      <c r="M20" s="274">
        <v>1</v>
      </c>
      <c r="N20" s="269">
        <f t="shared" si="1"/>
        <v>13</v>
      </c>
      <c r="O20" s="270">
        <f t="shared" si="2"/>
        <v>26</v>
      </c>
    </row>
    <row r="21" spans="1:15" x14ac:dyDescent="0.2">
      <c r="A21" s="215">
        <v>16</v>
      </c>
      <c r="B21" s="216" t="s">
        <v>39</v>
      </c>
      <c r="C21" s="271"/>
      <c r="D21" s="272"/>
      <c r="E21" s="272"/>
      <c r="F21" s="272">
        <v>10</v>
      </c>
      <c r="G21" s="272">
        <v>0</v>
      </c>
      <c r="H21" s="272">
        <v>7</v>
      </c>
      <c r="I21" s="270">
        <f t="shared" si="0"/>
        <v>17</v>
      </c>
      <c r="J21" s="271">
        <v>4</v>
      </c>
      <c r="K21" s="272">
        <v>17</v>
      </c>
      <c r="L21" s="273">
        <v>2</v>
      </c>
      <c r="M21" s="274">
        <v>0</v>
      </c>
      <c r="N21" s="269">
        <f t="shared" si="1"/>
        <v>23</v>
      </c>
      <c r="O21" s="270">
        <f t="shared" si="2"/>
        <v>40</v>
      </c>
    </row>
    <row r="22" spans="1:15" x14ac:dyDescent="0.2">
      <c r="A22" s="215">
        <v>17</v>
      </c>
      <c r="B22" s="216" t="s">
        <v>32</v>
      </c>
      <c r="C22" s="271"/>
      <c r="D22" s="272"/>
      <c r="E22" s="272"/>
      <c r="F22" s="272">
        <v>2</v>
      </c>
      <c r="G22" s="272"/>
      <c r="H22" s="272"/>
      <c r="I22" s="270">
        <f t="shared" si="0"/>
        <v>2</v>
      </c>
      <c r="J22" s="271"/>
      <c r="K22" s="272">
        <v>23</v>
      </c>
      <c r="L22" s="273"/>
      <c r="M22" s="274"/>
      <c r="N22" s="269">
        <f t="shared" si="1"/>
        <v>23</v>
      </c>
      <c r="O22" s="270">
        <f t="shared" si="2"/>
        <v>25</v>
      </c>
    </row>
    <row r="23" spans="1:15" x14ac:dyDescent="0.2">
      <c r="A23" s="215">
        <v>18</v>
      </c>
      <c r="B23" s="216" t="s">
        <v>33</v>
      </c>
      <c r="C23" s="271">
        <v>0</v>
      </c>
      <c r="D23" s="272">
        <v>7</v>
      </c>
      <c r="E23" s="272">
        <v>0</v>
      </c>
      <c r="F23" s="272">
        <v>14</v>
      </c>
      <c r="G23" s="272">
        <v>0</v>
      </c>
      <c r="H23" s="272">
        <v>6</v>
      </c>
      <c r="I23" s="270">
        <f t="shared" si="0"/>
        <v>27</v>
      </c>
      <c r="J23" s="271">
        <v>1</v>
      </c>
      <c r="K23" s="272">
        <v>14</v>
      </c>
      <c r="L23" s="273">
        <v>1</v>
      </c>
      <c r="M23" s="274">
        <v>1</v>
      </c>
      <c r="N23" s="269">
        <f t="shared" si="1"/>
        <v>17</v>
      </c>
      <c r="O23" s="270">
        <f t="shared" si="2"/>
        <v>44</v>
      </c>
    </row>
    <row r="24" spans="1:15" x14ac:dyDescent="0.2">
      <c r="A24" s="215">
        <v>19</v>
      </c>
      <c r="B24" s="216" t="s">
        <v>28</v>
      </c>
      <c r="C24" s="271"/>
      <c r="D24" s="272"/>
      <c r="E24" s="272"/>
      <c r="F24" s="272">
        <v>18</v>
      </c>
      <c r="G24" s="272">
        <v>3</v>
      </c>
      <c r="H24" s="272">
        <v>3</v>
      </c>
      <c r="I24" s="270">
        <f t="shared" si="0"/>
        <v>24</v>
      </c>
      <c r="J24" s="271"/>
      <c r="K24" s="272">
        <v>5</v>
      </c>
      <c r="L24" s="273"/>
      <c r="M24" s="274"/>
      <c r="N24" s="269">
        <f t="shared" si="1"/>
        <v>5</v>
      </c>
      <c r="O24" s="270">
        <f t="shared" si="2"/>
        <v>29</v>
      </c>
    </row>
    <row r="25" spans="1:15" x14ac:dyDescent="0.2">
      <c r="A25" s="215">
        <v>20</v>
      </c>
      <c r="B25" s="216" t="s">
        <v>213</v>
      </c>
      <c r="C25" s="271">
        <v>0</v>
      </c>
      <c r="D25" s="272">
        <v>0</v>
      </c>
      <c r="E25" s="272">
        <v>1</v>
      </c>
      <c r="F25" s="272">
        <v>26</v>
      </c>
      <c r="G25" s="272">
        <v>0</v>
      </c>
      <c r="H25" s="272">
        <v>0</v>
      </c>
      <c r="I25" s="270">
        <f t="shared" si="0"/>
        <v>27</v>
      </c>
      <c r="J25" s="271">
        <v>0</v>
      </c>
      <c r="K25" s="272">
        <v>3</v>
      </c>
      <c r="L25" s="273"/>
      <c r="M25" s="274"/>
      <c r="N25" s="269">
        <f>SUM(J25:M25)</f>
        <v>3</v>
      </c>
      <c r="O25" s="270">
        <f t="shared" si="2"/>
        <v>30</v>
      </c>
    </row>
    <row r="26" spans="1:15" x14ac:dyDescent="0.2">
      <c r="A26" s="215">
        <v>21</v>
      </c>
      <c r="B26" s="216" t="s">
        <v>35</v>
      </c>
      <c r="C26" s="271">
        <v>0</v>
      </c>
      <c r="D26" s="272">
        <v>0</v>
      </c>
      <c r="E26" s="272">
        <v>0</v>
      </c>
      <c r="F26" s="272">
        <v>53</v>
      </c>
      <c r="G26" s="272">
        <v>5</v>
      </c>
      <c r="H26" s="272">
        <v>0</v>
      </c>
      <c r="I26" s="270">
        <f t="shared" si="0"/>
        <v>58</v>
      </c>
      <c r="J26" s="271">
        <v>0</v>
      </c>
      <c r="K26" s="272">
        <v>13</v>
      </c>
      <c r="L26" s="273">
        <v>0</v>
      </c>
      <c r="M26" s="274">
        <v>1</v>
      </c>
      <c r="N26" s="269">
        <f t="shared" si="1"/>
        <v>14</v>
      </c>
      <c r="O26" s="270">
        <f t="shared" si="2"/>
        <v>72</v>
      </c>
    </row>
    <row r="27" spans="1:15" x14ac:dyDescent="0.2">
      <c r="A27" s="215">
        <v>22</v>
      </c>
      <c r="B27" s="216" t="s">
        <v>13</v>
      </c>
      <c r="C27" s="271">
        <v>0</v>
      </c>
      <c r="D27" s="272">
        <v>0</v>
      </c>
      <c r="E27" s="272">
        <v>1</v>
      </c>
      <c r="F27" s="272">
        <v>22</v>
      </c>
      <c r="G27" s="272">
        <v>0</v>
      </c>
      <c r="H27" s="272">
        <v>0</v>
      </c>
      <c r="I27" s="270">
        <f t="shared" si="0"/>
        <v>23</v>
      </c>
      <c r="J27" s="271"/>
      <c r="K27" s="272"/>
      <c r="L27" s="273"/>
      <c r="M27" s="274"/>
      <c r="N27" s="269">
        <f t="shared" si="1"/>
        <v>0</v>
      </c>
      <c r="O27" s="270">
        <f t="shared" si="2"/>
        <v>23</v>
      </c>
    </row>
    <row r="28" spans="1:15" x14ac:dyDescent="0.2">
      <c r="A28" s="215">
        <v>23</v>
      </c>
      <c r="B28" s="216" t="s">
        <v>40</v>
      </c>
      <c r="C28" s="271">
        <v>0</v>
      </c>
      <c r="D28" s="272">
        <v>0</v>
      </c>
      <c r="E28" s="272">
        <v>0</v>
      </c>
      <c r="F28" s="272">
        <v>11</v>
      </c>
      <c r="G28" s="272">
        <v>0</v>
      </c>
      <c r="H28" s="272">
        <v>0</v>
      </c>
      <c r="I28" s="270">
        <f t="shared" si="0"/>
        <v>11</v>
      </c>
      <c r="J28" s="271">
        <v>0</v>
      </c>
      <c r="K28" s="272">
        <v>7</v>
      </c>
      <c r="L28" s="273">
        <v>0</v>
      </c>
      <c r="M28" s="274">
        <v>0</v>
      </c>
      <c r="N28" s="269">
        <f t="shared" si="1"/>
        <v>7</v>
      </c>
      <c r="O28" s="270">
        <f t="shared" si="2"/>
        <v>18</v>
      </c>
    </row>
    <row r="29" spans="1:15" x14ac:dyDescent="0.2">
      <c r="A29" s="215">
        <v>24</v>
      </c>
      <c r="B29" s="216" t="s">
        <v>41</v>
      </c>
      <c r="C29" s="271"/>
      <c r="D29" s="272"/>
      <c r="E29" s="272"/>
      <c r="F29" s="272">
        <v>6</v>
      </c>
      <c r="G29" s="272">
        <v>0</v>
      </c>
      <c r="H29" s="272">
        <v>16</v>
      </c>
      <c r="I29" s="270">
        <f t="shared" si="0"/>
        <v>22</v>
      </c>
      <c r="J29" s="271">
        <v>0</v>
      </c>
      <c r="K29" s="272">
        <v>11</v>
      </c>
      <c r="L29" s="273">
        <v>0</v>
      </c>
      <c r="M29" s="274">
        <v>2</v>
      </c>
      <c r="N29" s="269">
        <f t="shared" si="1"/>
        <v>13</v>
      </c>
      <c r="O29" s="270">
        <f t="shared" si="2"/>
        <v>35</v>
      </c>
    </row>
    <row r="30" spans="1:15" x14ac:dyDescent="0.2">
      <c r="A30" s="215">
        <v>25</v>
      </c>
      <c r="B30" s="216" t="s">
        <v>42</v>
      </c>
      <c r="C30" s="271">
        <v>0</v>
      </c>
      <c r="D30" s="272">
        <v>0</v>
      </c>
      <c r="E30" s="272">
        <v>0</v>
      </c>
      <c r="F30" s="272">
        <v>66</v>
      </c>
      <c r="G30" s="272">
        <v>0</v>
      </c>
      <c r="H30" s="272">
        <v>5</v>
      </c>
      <c r="I30" s="270">
        <f t="shared" si="0"/>
        <v>71</v>
      </c>
      <c r="J30" s="271">
        <v>1</v>
      </c>
      <c r="K30" s="272">
        <v>22</v>
      </c>
      <c r="L30" s="273">
        <v>0</v>
      </c>
      <c r="M30" s="274">
        <v>0</v>
      </c>
      <c r="N30" s="269">
        <f t="shared" si="1"/>
        <v>23</v>
      </c>
      <c r="O30" s="270">
        <f t="shared" si="2"/>
        <v>94</v>
      </c>
    </row>
    <row r="31" spans="1:15" x14ac:dyDescent="0.2">
      <c r="A31" s="215">
        <v>26</v>
      </c>
      <c r="B31" s="216" t="s">
        <v>43</v>
      </c>
      <c r="C31" s="271">
        <v>0</v>
      </c>
      <c r="D31" s="272">
        <v>0</v>
      </c>
      <c r="E31" s="272">
        <v>0</v>
      </c>
      <c r="F31" s="272">
        <v>4</v>
      </c>
      <c r="G31" s="272">
        <v>0</v>
      </c>
      <c r="H31" s="272">
        <v>7</v>
      </c>
      <c r="I31" s="270">
        <f t="shared" si="0"/>
        <v>11</v>
      </c>
      <c r="J31" s="271">
        <v>0</v>
      </c>
      <c r="K31" s="272">
        <v>11</v>
      </c>
      <c r="L31" s="273">
        <v>0</v>
      </c>
      <c r="M31" s="274">
        <v>0</v>
      </c>
      <c r="N31" s="269">
        <f t="shared" si="1"/>
        <v>11</v>
      </c>
      <c r="O31" s="270">
        <f t="shared" si="2"/>
        <v>22</v>
      </c>
    </row>
    <row r="32" spans="1:15" x14ac:dyDescent="0.2">
      <c r="A32" s="215">
        <v>27</v>
      </c>
      <c r="B32" s="216" t="s">
        <v>44</v>
      </c>
      <c r="C32" s="271">
        <v>0</v>
      </c>
      <c r="D32" s="272">
        <v>0</v>
      </c>
      <c r="E32" s="272">
        <v>0</v>
      </c>
      <c r="F32" s="272">
        <v>6</v>
      </c>
      <c r="G32" s="272">
        <v>0</v>
      </c>
      <c r="H32" s="272">
        <v>4</v>
      </c>
      <c r="I32" s="270">
        <f t="shared" si="0"/>
        <v>10</v>
      </c>
      <c r="J32" s="271">
        <v>13</v>
      </c>
      <c r="K32" s="272">
        <v>22</v>
      </c>
      <c r="L32" s="273">
        <v>0</v>
      </c>
      <c r="M32" s="274">
        <v>0</v>
      </c>
      <c r="N32" s="269">
        <f t="shared" si="1"/>
        <v>35</v>
      </c>
      <c r="O32" s="270">
        <f t="shared" si="2"/>
        <v>45</v>
      </c>
    </row>
    <row r="33" spans="1:15" x14ac:dyDescent="0.2">
      <c r="A33" s="215">
        <v>28</v>
      </c>
      <c r="B33" s="216" t="s">
        <v>7</v>
      </c>
      <c r="C33" s="271">
        <v>0</v>
      </c>
      <c r="D33" s="272">
        <v>0</v>
      </c>
      <c r="E33" s="272">
        <v>0</v>
      </c>
      <c r="F33" s="272">
        <v>6</v>
      </c>
      <c r="G33" s="272">
        <v>0</v>
      </c>
      <c r="H33" s="272">
        <v>20</v>
      </c>
      <c r="I33" s="270">
        <f t="shared" si="0"/>
        <v>26</v>
      </c>
      <c r="J33" s="271">
        <v>0</v>
      </c>
      <c r="K33" s="272">
        <v>2</v>
      </c>
      <c r="L33" s="273">
        <v>0</v>
      </c>
      <c r="M33" s="274">
        <v>0</v>
      </c>
      <c r="N33" s="269">
        <f t="shared" si="1"/>
        <v>2</v>
      </c>
      <c r="O33" s="270">
        <f t="shared" si="2"/>
        <v>28</v>
      </c>
    </row>
    <row r="34" spans="1:15" x14ac:dyDescent="0.2">
      <c r="A34" s="215">
        <v>29</v>
      </c>
      <c r="B34" s="216" t="s">
        <v>6</v>
      </c>
      <c r="C34" s="271">
        <v>0</v>
      </c>
      <c r="D34" s="272">
        <v>2</v>
      </c>
      <c r="E34" s="272">
        <v>0</v>
      </c>
      <c r="F34" s="272">
        <v>11</v>
      </c>
      <c r="G34" s="272">
        <v>0</v>
      </c>
      <c r="H34" s="272">
        <v>10</v>
      </c>
      <c r="I34" s="270">
        <f t="shared" si="0"/>
        <v>23</v>
      </c>
      <c r="J34" s="271">
        <v>0</v>
      </c>
      <c r="K34" s="272">
        <v>8</v>
      </c>
      <c r="L34" s="273">
        <v>1</v>
      </c>
      <c r="M34" s="274">
        <v>0</v>
      </c>
      <c r="N34" s="269">
        <f t="shared" si="1"/>
        <v>9</v>
      </c>
      <c r="O34" s="270">
        <f t="shared" si="2"/>
        <v>32</v>
      </c>
    </row>
    <row r="35" spans="1:15" x14ac:dyDescent="0.2">
      <c r="A35" s="215">
        <v>30</v>
      </c>
      <c r="B35" s="216" t="s">
        <v>45</v>
      </c>
      <c r="C35" s="271">
        <v>0</v>
      </c>
      <c r="D35" s="272">
        <v>0</v>
      </c>
      <c r="E35" s="272">
        <v>0</v>
      </c>
      <c r="F35" s="272">
        <v>36</v>
      </c>
      <c r="G35" s="272">
        <v>0</v>
      </c>
      <c r="H35" s="272">
        <v>40</v>
      </c>
      <c r="I35" s="270">
        <f t="shared" si="0"/>
        <v>76</v>
      </c>
      <c r="J35" s="271">
        <v>0</v>
      </c>
      <c r="K35" s="272">
        <v>18</v>
      </c>
      <c r="L35" s="273">
        <v>0</v>
      </c>
      <c r="M35" s="274">
        <v>0</v>
      </c>
      <c r="N35" s="269">
        <f t="shared" si="1"/>
        <v>18</v>
      </c>
      <c r="O35" s="270">
        <f t="shared" si="2"/>
        <v>94</v>
      </c>
    </row>
    <row r="36" spans="1:15" x14ac:dyDescent="0.2">
      <c r="A36" s="215">
        <v>31</v>
      </c>
      <c r="B36" s="216" t="s">
        <v>46</v>
      </c>
      <c r="C36" s="271">
        <v>0</v>
      </c>
      <c r="D36" s="272">
        <v>0</v>
      </c>
      <c r="E36" s="272">
        <v>2</v>
      </c>
      <c r="F36" s="272">
        <v>16</v>
      </c>
      <c r="G36" s="272">
        <v>0</v>
      </c>
      <c r="H36" s="272">
        <v>7</v>
      </c>
      <c r="I36" s="270">
        <f t="shared" si="0"/>
        <v>25</v>
      </c>
      <c r="J36" s="271">
        <v>1</v>
      </c>
      <c r="K36" s="272">
        <v>7</v>
      </c>
      <c r="L36" s="273">
        <v>0</v>
      </c>
      <c r="M36" s="274">
        <v>0</v>
      </c>
      <c r="N36" s="269">
        <f t="shared" si="1"/>
        <v>8</v>
      </c>
      <c r="O36" s="270">
        <f t="shared" si="2"/>
        <v>33</v>
      </c>
    </row>
    <row r="37" spans="1:15" x14ac:dyDescent="0.2">
      <c r="A37" s="215">
        <v>32</v>
      </c>
      <c r="B37" s="216" t="s">
        <v>31</v>
      </c>
      <c r="C37" s="271"/>
      <c r="D37" s="272"/>
      <c r="E37" s="272">
        <v>2</v>
      </c>
      <c r="F37" s="272">
        <v>39</v>
      </c>
      <c r="G37" s="272">
        <v>0</v>
      </c>
      <c r="H37" s="272">
        <v>16</v>
      </c>
      <c r="I37" s="270">
        <f t="shared" si="0"/>
        <v>57</v>
      </c>
      <c r="J37" s="271">
        <v>3</v>
      </c>
      <c r="K37" s="272">
        <v>20</v>
      </c>
      <c r="L37" s="273">
        <v>0</v>
      </c>
      <c r="M37" s="274">
        <v>0</v>
      </c>
      <c r="N37" s="269">
        <f t="shared" si="1"/>
        <v>23</v>
      </c>
      <c r="O37" s="270">
        <f t="shared" si="2"/>
        <v>80</v>
      </c>
    </row>
    <row r="38" spans="1:15" x14ac:dyDescent="0.2">
      <c r="A38" s="215">
        <v>33</v>
      </c>
      <c r="B38" s="216" t="s">
        <v>64</v>
      </c>
      <c r="C38" s="271">
        <v>0</v>
      </c>
      <c r="D38" s="272">
        <v>0</v>
      </c>
      <c r="E38" s="272">
        <v>0</v>
      </c>
      <c r="F38" s="272">
        <v>7</v>
      </c>
      <c r="G38" s="272">
        <v>0</v>
      </c>
      <c r="H38" s="272">
        <v>9</v>
      </c>
      <c r="I38" s="270">
        <f t="shared" si="0"/>
        <v>16</v>
      </c>
      <c r="J38" s="271">
        <v>1</v>
      </c>
      <c r="K38" s="272">
        <v>13</v>
      </c>
      <c r="L38" s="273">
        <v>0</v>
      </c>
      <c r="M38" s="274">
        <v>0</v>
      </c>
      <c r="N38" s="269">
        <f t="shared" si="1"/>
        <v>14</v>
      </c>
      <c r="O38" s="270">
        <f t="shared" si="2"/>
        <v>30</v>
      </c>
    </row>
    <row r="39" spans="1:15" x14ac:dyDescent="0.2">
      <c r="A39" s="215">
        <v>34</v>
      </c>
      <c r="B39" s="216" t="s">
        <v>47</v>
      </c>
      <c r="C39" s="271">
        <v>0</v>
      </c>
      <c r="D39" s="272">
        <v>0</v>
      </c>
      <c r="E39" s="272">
        <v>0</v>
      </c>
      <c r="F39" s="272">
        <v>37</v>
      </c>
      <c r="G39" s="272">
        <v>0</v>
      </c>
      <c r="H39" s="272">
        <v>1</v>
      </c>
      <c r="I39" s="270">
        <f t="shared" si="0"/>
        <v>38</v>
      </c>
      <c r="J39" s="271">
        <v>0</v>
      </c>
      <c r="K39" s="272">
        <v>12</v>
      </c>
      <c r="L39" s="273">
        <v>0</v>
      </c>
      <c r="M39" s="274">
        <v>0</v>
      </c>
      <c r="N39" s="269">
        <f t="shared" si="1"/>
        <v>12</v>
      </c>
      <c r="O39" s="270">
        <f t="shared" si="2"/>
        <v>50</v>
      </c>
    </row>
    <row r="40" spans="1:15" x14ac:dyDescent="0.2">
      <c r="A40" s="215">
        <v>35</v>
      </c>
      <c r="B40" s="216" t="s">
        <v>48</v>
      </c>
      <c r="C40" s="271">
        <v>0</v>
      </c>
      <c r="D40" s="272">
        <v>0</v>
      </c>
      <c r="E40" s="272">
        <v>0</v>
      </c>
      <c r="F40" s="272">
        <v>10</v>
      </c>
      <c r="G40" s="272">
        <v>0</v>
      </c>
      <c r="H40" s="272">
        <v>6</v>
      </c>
      <c r="I40" s="270">
        <f t="shared" si="0"/>
        <v>16</v>
      </c>
      <c r="J40" s="271">
        <v>2</v>
      </c>
      <c r="K40" s="272">
        <v>15</v>
      </c>
      <c r="L40" s="273">
        <v>0</v>
      </c>
      <c r="M40" s="274">
        <v>0</v>
      </c>
      <c r="N40" s="269">
        <f t="shared" si="1"/>
        <v>17</v>
      </c>
      <c r="O40" s="270">
        <f t="shared" si="2"/>
        <v>33</v>
      </c>
    </row>
    <row r="41" spans="1:15" x14ac:dyDescent="0.2">
      <c r="A41" s="215">
        <v>36</v>
      </c>
      <c r="B41" s="216" t="s">
        <v>49</v>
      </c>
      <c r="C41" s="271"/>
      <c r="D41" s="272"/>
      <c r="E41" s="272"/>
      <c r="F41" s="272">
        <v>3</v>
      </c>
      <c r="G41" s="272">
        <v>0</v>
      </c>
      <c r="H41" s="272">
        <v>5</v>
      </c>
      <c r="I41" s="270">
        <f t="shared" si="0"/>
        <v>8</v>
      </c>
      <c r="J41" s="271">
        <v>3</v>
      </c>
      <c r="K41" s="272">
        <v>30</v>
      </c>
      <c r="L41" s="273">
        <v>2</v>
      </c>
      <c r="M41" s="274">
        <v>4</v>
      </c>
      <c r="N41" s="269">
        <f t="shared" si="1"/>
        <v>39</v>
      </c>
      <c r="O41" s="270">
        <f t="shared" si="2"/>
        <v>47</v>
      </c>
    </row>
    <row r="42" spans="1:15" x14ac:dyDescent="0.2">
      <c r="A42" s="215">
        <v>37</v>
      </c>
      <c r="B42" s="216" t="s">
        <v>8</v>
      </c>
      <c r="C42" s="271"/>
      <c r="D42" s="272"/>
      <c r="E42" s="272"/>
      <c r="F42" s="272">
        <v>6</v>
      </c>
      <c r="G42" s="272">
        <v>0</v>
      </c>
      <c r="H42" s="272">
        <v>16</v>
      </c>
      <c r="I42" s="270">
        <f t="shared" si="0"/>
        <v>22</v>
      </c>
      <c r="J42" s="271">
        <v>0</v>
      </c>
      <c r="K42" s="272">
        <v>26</v>
      </c>
      <c r="L42" s="273">
        <v>4</v>
      </c>
      <c r="M42" s="274">
        <v>0</v>
      </c>
      <c r="N42" s="269">
        <f t="shared" si="1"/>
        <v>30</v>
      </c>
      <c r="O42" s="270">
        <f t="shared" si="2"/>
        <v>52</v>
      </c>
    </row>
    <row r="43" spans="1:15" x14ac:dyDescent="0.2">
      <c r="A43" s="215">
        <v>38</v>
      </c>
      <c r="B43" s="216" t="s">
        <v>50</v>
      </c>
      <c r="C43" s="271">
        <v>0</v>
      </c>
      <c r="D43" s="272">
        <v>0</v>
      </c>
      <c r="E43" s="272">
        <v>2</v>
      </c>
      <c r="F43" s="272">
        <v>35</v>
      </c>
      <c r="G43" s="272"/>
      <c r="H43" s="272"/>
      <c r="I43" s="270">
        <f t="shared" si="0"/>
        <v>37</v>
      </c>
      <c r="J43" s="271"/>
      <c r="K43" s="272">
        <v>22</v>
      </c>
      <c r="L43" s="273"/>
      <c r="M43" s="274"/>
      <c r="N43" s="269">
        <f t="shared" si="1"/>
        <v>22</v>
      </c>
      <c r="O43" s="270">
        <f t="shared" si="2"/>
        <v>59</v>
      </c>
    </row>
    <row r="44" spans="1:15" x14ac:dyDescent="0.2">
      <c r="A44" s="215">
        <v>39</v>
      </c>
      <c r="B44" s="216" t="s">
        <v>26</v>
      </c>
      <c r="C44" s="271">
        <v>0</v>
      </c>
      <c r="D44" s="272">
        <v>0</v>
      </c>
      <c r="E44" s="272">
        <v>1</v>
      </c>
      <c r="F44" s="272">
        <v>10</v>
      </c>
      <c r="G44" s="272">
        <v>0</v>
      </c>
      <c r="H44" s="272">
        <v>27</v>
      </c>
      <c r="I44" s="270">
        <f t="shared" si="0"/>
        <v>38</v>
      </c>
      <c r="J44" s="271">
        <v>0</v>
      </c>
      <c r="K44" s="272">
        <v>22</v>
      </c>
      <c r="L44" s="273">
        <v>0</v>
      </c>
      <c r="M44" s="274">
        <v>0</v>
      </c>
      <c r="N44" s="269">
        <f t="shared" si="1"/>
        <v>22</v>
      </c>
      <c r="O44" s="270">
        <f t="shared" si="2"/>
        <v>60</v>
      </c>
    </row>
    <row r="45" spans="1:15" x14ac:dyDescent="0.2">
      <c r="A45" s="215">
        <v>40</v>
      </c>
      <c r="B45" s="216" t="s">
        <v>51</v>
      </c>
      <c r="C45" s="271"/>
      <c r="D45" s="272"/>
      <c r="E45" s="272"/>
      <c r="F45" s="272">
        <v>23</v>
      </c>
      <c r="G45" s="272">
        <v>0</v>
      </c>
      <c r="H45" s="272">
        <v>1</v>
      </c>
      <c r="I45" s="270">
        <f t="shared" si="0"/>
        <v>24</v>
      </c>
      <c r="J45" s="271">
        <v>0</v>
      </c>
      <c r="K45" s="272">
        <v>10</v>
      </c>
      <c r="L45" s="273">
        <v>0</v>
      </c>
      <c r="M45" s="274">
        <v>0</v>
      </c>
      <c r="N45" s="269">
        <f t="shared" si="1"/>
        <v>10</v>
      </c>
      <c r="O45" s="270">
        <f t="shared" si="2"/>
        <v>34</v>
      </c>
    </row>
    <row r="46" spans="1:15" x14ac:dyDescent="0.2">
      <c r="A46" s="215">
        <v>41</v>
      </c>
      <c r="B46" s="217" t="s">
        <v>214</v>
      </c>
      <c r="C46" s="271"/>
      <c r="D46" s="272"/>
      <c r="E46" s="272"/>
      <c r="F46" s="272">
        <v>18</v>
      </c>
      <c r="G46" s="272">
        <v>0</v>
      </c>
      <c r="H46" s="272">
        <v>11</v>
      </c>
      <c r="I46" s="270">
        <f t="shared" si="0"/>
        <v>29</v>
      </c>
      <c r="J46" s="271">
        <v>1</v>
      </c>
      <c r="K46" s="272">
        <v>8</v>
      </c>
      <c r="L46" s="273">
        <v>2</v>
      </c>
      <c r="M46" s="274">
        <v>0</v>
      </c>
      <c r="N46" s="269">
        <f t="shared" si="1"/>
        <v>11</v>
      </c>
      <c r="O46" s="270">
        <f t="shared" si="2"/>
        <v>40</v>
      </c>
    </row>
    <row r="47" spans="1:15" ht="15" customHeight="1" x14ac:dyDescent="0.2">
      <c r="A47" s="215">
        <v>42</v>
      </c>
      <c r="B47" s="216" t="s">
        <v>34</v>
      </c>
      <c r="C47" s="271"/>
      <c r="D47" s="272"/>
      <c r="E47" s="272"/>
      <c r="F47" s="272">
        <v>4</v>
      </c>
      <c r="G47" s="272">
        <v>12</v>
      </c>
      <c r="H47" s="272">
        <v>0</v>
      </c>
      <c r="I47" s="270">
        <f t="shared" si="0"/>
        <v>16</v>
      </c>
      <c r="J47" s="271">
        <v>0</v>
      </c>
      <c r="K47" s="272">
        <v>8</v>
      </c>
      <c r="L47" s="273">
        <v>0</v>
      </c>
      <c r="M47" s="274">
        <v>0</v>
      </c>
      <c r="N47" s="269">
        <f t="shared" si="1"/>
        <v>8</v>
      </c>
      <c r="O47" s="270">
        <f t="shared" si="2"/>
        <v>24</v>
      </c>
    </row>
    <row r="48" spans="1:15" x14ac:dyDescent="0.2">
      <c r="A48" s="215">
        <v>43</v>
      </c>
      <c r="B48" s="216" t="s">
        <v>52</v>
      </c>
      <c r="C48" s="271">
        <v>0</v>
      </c>
      <c r="D48" s="272">
        <v>2</v>
      </c>
      <c r="E48" s="272">
        <v>0</v>
      </c>
      <c r="F48" s="272">
        <v>6</v>
      </c>
      <c r="G48" s="272">
        <v>0</v>
      </c>
      <c r="H48" s="272">
        <v>23</v>
      </c>
      <c r="I48" s="270">
        <f t="shared" si="0"/>
        <v>31</v>
      </c>
      <c r="J48" s="271"/>
      <c r="K48" s="272"/>
      <c r="L48" s="273"/>
      <c r="M48" s="274"/>
      <c r="N48" s="269">
        <f t="shared" si="1"/>
        <v>0</v>
      </c>
      <c r="O48" s="270">
        <f t="shared" si="2"/>
        <v>31</v>
      </c>
    </row>
    <row r="49" spans="1:15" x14ac:dyDescent="0.2">
      <c r="A49" s="215">
        <v>44</v>
      </c>
      <c r="B49" s="216" t="s">
        <v>9</v>
      </c>
      <c r="C49" s="271"/>
      <c r="D49" s="272"/>
      <c r="E49" s="272"/>
      <c r="F49" s="272"/>
      <c r="G49" s="272"/>
      <c r="H49" s="272">
        <v>9</v>
      </c>
      <c r="I49" s="270">
        <f t="shared" si="0"/>
        <v>9</v>
      </c>
      <c r="J49" s="271"/>
      <c r="K49" s="272">
        <v>10</v>
      </c>
      <c r="L49" s="273"/>
      <c r="M49" s="274"/>
      <c r="N49" s="269">
        <f t="shared" si="1"/>
        <v>10</v>
      </c>
      <c r="O49" s="270">
        <f t="shared" si="2"/>
        <v>19</v>
      </c>
    </row>
    <row r="50" spans="1:15" x14ac:dyDescent="0.2">
      <c r="A50" s="215">
        <v>45</v>
      </c>
      <c r="B50" s="216" t="s">
        <v>53</v>
      </c>
      <c r="C50" s="271"/>
      <c r="D50" s="272"/>
      <c r="E50" s="272">
        <v>2</v>
      </c>
      <c r="F50" s="272">
        <v>27</v>
      </c>
      <c r="G50" s="272">
        <v>0</v>
      </c>
      <c r="H50" s="272">
        <v>11</v>
      </c>
      <c r="I50" s="270">
        <f t="shared" si="0"/>
        <v>40</v>
      </c>
      <c r="J50" s="271">
        <v>1</v>
      </c>
      <c r="K50" s="272">
        <v>7</v>
      </c>
      <c r="L50" s="273">
        <v>0</v>
      </c>
      <c r="M50" s="274">
        <v>0</v>
      </c>
      <c r="N50" s="269">
        <f t="shared" si="1"/>
        <v>8</v>
      </c>
      <c r="O50" s="270">
        <f t="shared" si="2"/>
        <v>48</v>
      </c>
    </row>
    <row r="51" spans="1:15" ht="14.25" customHeight="1" x14ac:dyDescent="0.2">
      <c r="A51" s="215">
        <v>46</v>
      </c>
      <c r="B51" s="216" t="s">
        <v>27</v>
      </c>
      <c r="C51" s="271"/>
      <c r="D51" s="272"/>
      <c r="E51" s="272"/>
      <c r="F51" s="272">
        <v>12</v>
      </c>
      <c r="G51" s="272">
        <v>0</v>
      </c>
      <c r="H51" s="272">
        <v>19</v>
      </c>
      <c r="I51" s="270">
        <f t="shared" si="0"/>
        <v>31</v>
      </c>
      <c r="J51" s="271">
        <v>0</v>
      </c>
      <c r="K51" s="272">
        <v>40</v>
      </c>
      <c r="L51" s="273">
        <v>0</v>
      </c>
      <c r="M51" s="274">
        <v>0</v>
      </c>
      <c r="N51" s="269">
        <f t="shared" si="1"/>
        <v>40</v>
      </c>
      <c r="O51" s="270">
        <f t="shared" si="2"/>
        <v>71</v>
      </c>
    </row>
    <row r="52" spans="1:15" x14ac:dyDescent="0.2">
      <c r="A52" s="215">
        <v>47</v>
      </c>
      <c r="B52" s="216" t="s">
        <v>54</v>
      </c>
      <c r="C52" s="271">
        <v>0</v>
      </c>
      <c r="D52" s="272">
        <v>1</v>
      </c>
      <c r="E52" s="272">
        <v>1</v>
      </c>
      <c r="F52" s="272">
        <v>20</v>
      </c>
      <c r="G52" s="272">
        <v>0</v>
      </c>
      <c r="H52" s="272">
        <v>0</v>
      </c>
      <c r="I52" s="270">
        <f t="shared" si="0"/>
        <v>22</v>
      </c>
      <c r="J52" s="271">
        <v>0</v>
      </c>
      <c r="K52" s="272">
        <v>4</v>
      </c>
      <c r="L52" s="273">
        <v>0</v>
      </c>
      <c r="M52" s="274">
        <v>0</v>
      </c>
      <c r="N52" s="269">
        <f t="shared" si="1"/>
        <v>4</v>
      </c>
      <c r="O52" s="270">
        <f t="shared" si="2"/>
        <v>26</v>
      </c>
    </row>
    <row r="53" spans="1:15" x14ac:dyDescent="0.2">
      <c r="A53" s="215">
        <v>48</v>
      </c>
      <c r="B53" s="216" t="s">
        <v>4</v>
      </c>
      <c r="C53" s="271">
        <v>0</v>
      </c>
      <c r="D53" s="272">
        <v>0</v>
      </c>
      <c r="E53" s="272">
        <v>0</v>
      </c>
      <c r="F53" s="272">
        <v>18</v>
      </c>
      <c r="G53" s="272">
        <v>0</v>
      </c>
      <c r="H53" s="272">
        <v>0</v>
      </c>
      <c r="I53" s="270">
        <f t="shared" si="0"/>
        <v>18</v>
      </c>
      <c r="J53" s="271">
        <v>2</v>
      </c>
      <c r="K53" s="272">
        <v>15</v>
      </c>
      <c r="L53" s="273">
        <v>0</v>
      </c>
      <c r="M53" s="274">
        <v>0</v>
      </c>
      <c r="N53" s="269">
        <f t="shared" si="1"/>
        <v>17</v>
      </c>
      <c r="O53" s="270">
        <f t="shared" si="2"/>
        <v>35</v>
      </c>
    </row>
    <row r="54" spans="1:15" x14ac:dyDescent="0.2">
      <c r="A54" s="215">
        <v>49</v>
      </c>
      <c r="B54" s="216" t="s">
        <v>55</v>
      </c>
      <c r="C54" s="271">
        <v>0</v>
      </c>
      <c r="D54" s="272">
        <v>0</v>
      </c>
      <c r="E54" s="272">
        <v>1</v>
      </c>
      <c r="F54" s="272">
        <v>13</v>
      </c>
      <c r="G54" s="272">
        <v>0</v>
      </c>
      <c r="H54" s="272">
        <v>7</v>
      </c>
      <c r="I54" s="270">
        <f t="shared" si="0"/>
        <v>21</v>
      </c>
      <c r="J54" s="271">
        <v>0</v>
      </c>
      <c r="K54" s="272">
        <v>2</v>
      </c>
      <c r="L54" s="273">
        <v>0</v>
      </c>
      <c r="M54" s="274">
        <v>0</v>
      </c>
      <c r="N54" s="269">
        <f t="shared" si="1"/>
        <v>2</v>
      </c>
      <c r="O54" s="270">
        <f t="shared" si="2"/>
        <v>23</v>
      </c>
    </row>
    <row r="55" spans="1:15" x14ac:dyDescent="0.2">
      <c r="A55" s="215">
        <v>50</v>
      </c>
      <c r="B55" s="216" t="s">
        <v>63</v>
      </c>
      <c r="C55" s="271"/>
      <c r="D55" s="272"/>
      <c r="E55" s="272"/>
      <c r="F55" s="272">
        <v>8</v>
      </c>
      <c r="G55" s="272">
        <v>0</v>
      </c>
      <c r="H55" s="272">
        <v>15</v>
      </c>
      <c r="I55" s="270">
        <f t="shared" si="0"/>
        <v>23</v>
      </c>
      <c r="J55" s="271">
        <v>0</v>
      </c>
      <c r="K55" s="272">
        <v>17</v>
      </c>
      <c r="L55" s="273">
        <v>5</v>
      </c>
      <c r="M55" s="274">
        <v>0</v>
      </c>
      <c r="N55" s="269">
        <f t="shared" si="1"/>
        <v>22</v>
      </c>
      <c r="O55" s="270">
        <f t="shared" si="2"/>
        <v>45</v>
      </c>
    </row>
    <row r="56" spans="1:15" x14ac:dyDescent="0.2">
      <c r="A56" s="215">
        <v>51</v>
      </c>
      <c r="B56" s="216" t="s">
        <v>56</v>
      </c>
      <c r="C56" s="271">
        <v>0</v>
      </c>
      <c r="D56" s="272">
        <v>0</v>
      </c>
      <c r="E56" s="272">
        <v>0</v>
      </c>
      <c r="F56" s="272">
        <v>20</v>
      </c>
      <c r="G56" s="272">
        <v>0</v>
      </c>
      <c r="H56" s="272">
        <v>0</v>
      </c>
      <c r="I56" s="270">
        <f t="shared" si="0"/>
        <v>20</v>
      </c>
      <c r="J56" s="271">
        <v>0</v>
      </c>
      <c r="K56" s="272">
        <v>6</v>
      </c>
      <c r="L56" s="273">
        <v>0</v>
      </c>
      <c r="M56" s="274">
        <v>0</v>
      </c>
      <c r="N56" s="269">
        <f t="shared" si="1"/>
        <v>6</v>
      </c>
      <c r="O56" s="270">
        <f t="shared" si="2"/>
        <v>26</v>
      </c>
    </row>
    <row r="57" spans="1:15" x14ac:dyDescent="0.2">
      <c r="A57" s="215">
        <v>52</v>
      </c>
      <c r="B57" s="216" t="s">
        <v>11</v>
      </c>
      <c r="C57" s="271"/>
      <c r="D57" s="272"/>
      <c r="E57" s="272"/>
      <c r="F57" s="272">
        <v>12</v>
      </c>
      <c r="G57" s="272">
        <v>0</v>
      </c>
      <c r="H57" s="272">
        <v>4</v>
      </c>
      <c r="I57" s="270">
        <f t="shared" si="0"/>
        <v>16</v>
      </c>
      <c r="J57" s="271">
        <v>1</v>
      </c>
      <c r="K57" s="272">
        <v>7</v>
      </c>
      <c r="L57" s="273">
        <v>0</v>
      </c>
      <c r="M57" s="274">
        <v>0</v>
      </c>
      <c r="N57" s="269">
        <f t="shared" si="1"/>
        <v>8</v>
      </c>
      <c r="O57" s="270">
        <f t="shared" si="2"/>
        <v>24</v>
      </c>
    </row>
    <row r="58" spans="1:15" ht="14.25" customHeight="1" x14ac:dyDescent="0.2">
      <c r="A58" s="215">
        <v>53</v>
      </c>
      <c r="B58" s="216" t="s">
        <v>57</v>
      </c>
      <c r="C58" s="271"/>
      <c r="D58" s="272"/>
      <c r="E58" s="272"/>
      <c r="F58" s="272">
        <v>1</v>
      </c>
      <c r="G58" s="272">
        <v>0</v>
      </c>
      <c r="H58" s="272">
        <v>8</v>
      </c>
      <c r="I58" s="270">
        <f t="shared" si="0"/>
        <v>9</v>
      </c>
      <c r="J58" s="271">
        <v>5</v>
      </c>
      <c r="K58" s="272">
        <v>15</v>
      </c>
      <c r="L58" s="273">
        <v>0</v>
      </c>
      <c r="M58" s="274">
        <v>0</v>
      </c>
      <c r="N58" s="269">
        <f t="shared" si="1"/>
        <v>20</v>
      </c>
      <c r="O58" s="270">
        <f t="shared" si="2"/>
        <v>29</v>
      </c>
    </row>
    <row r="59" spans="1:15" x14ac:dyDescent="0.2">
      <c r="A59" s="218" t="s">
        <v>161</v>
      </c>
      <c r="B59" s="219" t="s">
        <v>216</v>
      </c>
      <c r="C59" s="271"/>
      <c r="D59" s="272"/>
      <c r="E59" s="272"/>
      <c r="F59" s="272">
        <v>11</v>
      </c>
      <c r="G59" s="272"/>
      <c r="H59" s="272">
        <v>4</v>
      </c>
      <c r="I59" s="270">
        <f t="shared" si="0"/>
        <v>15</v>
      </c>
      <c r="J59" s="271">
        <v>0</v>
      </c>
      <c r="K59" s="272">
        <v>3</v>
      </c>
      <c r="L59" s="273">
        <v>0</v>
      </c>
      <c r="M59" s="274">
        <v>1</v>
      </c>
      <c r="N59" s="269">
        <f t="shared" si="1"/>
        <v>4</v>
      </c>
      <c r="O59" s="270">
        <f t="shared" si="2"/>
        <v>19</v>
      </c>
    </row>
    <row r="60" spans="1:15" x14ac:dyDescent="0.2">
      <c r="A60" s="218" t="s">
        <v>23</v>
      </c>
      <c r="B60" s="219" t="s">
        <v>20</v>
      </c>
      <c r="C60" s="271">
        <v>0</v>
      </c>
      <c r="D60" s="272">
        <v>0</v>
      </c>
      <c r="E60" s="272">
        <v>0</v>
      </c>
      <c r="F60" s="272">
        <v>34</v>
      </c>
      <c r="G60" s="272">
        <v>0</v>
      </c>
      <c r="H60" s="272">
        <v>0</v>
      </c>
      <c r="I60" s="270">
        <f t="shared" si="0"/>
        <v>34</v>
      </c>
      <c r="J60" s="271">
        <v>0</v>
      </c>
      <c r="K60" s="272">
        <v>11</v>
      </c>
      <c r="L60" s="273">
        <v>0</v>
      </c>
      <c r="M60" s="274">
        <v>0</v>
      </c>
      <c r="N60" s="269">
        <f t="shared" si="1"/>
        <v>11</v>
      </c>
      <c r="O60" s="270">
        <f t="shared" si="2"/>
        <v>45</v>
      </c>
    </row>
    <row r="61" spans="1:15" x14ac:dyDescent="0.2">
      <c r="A61" s="218" t="s">
        <v>24</v>
      </c>
      <c r="B61" s="219" t="s">
        <v>21</v>
      </c>
      <c r="C61" s="271"/>
      <c r="D61" s="272"/>
      <c r="E61" s="272"/>
      <c r="F61" s="272">
        <v>4</v>
      </c>
      <c r="G61" s="272">
        <v>0</v>
      </c>
      <c r="H61" s="272">
        <v>3</v>
      </c>
      <c r="I61" s="270">
        <f t="shared" si="0"/>
        <v>7</v>
      </c>
      <c r="J61" s="271">
        <v>0</v>
      </c>
      <c r="K61" s="272">
        <v>7</v>
      </c>
      <c r="L61" s="273">
        <v>1</v>
      </c>
      <c r="M61" s="274">
        <v>0</v>
      </c>
      <c r="N61" s="269">
        <f t="shared" si="1"/>
        <v>8</v>
      </c>
      <c r="O61" s="270">
        <f t="shared" si="2"/>
        <v>15</v>
      </c>
    </row>
    <row r="62" spans="1:15" x14ac:dyDescent="0.2">
      <c r="A62" s="215" t="s">
        <v>25</v>
      </c>
      <c r="B62" s="216" t="s">
        <v>22</v>
      </c>
      <c r="C62" s="275"/>
      <c r="D62" s="276"/>
      <c r="E62" s="276">
        <v>1</v>
      </c>
      <c r="F62" s="276">
        <v>0</v>
      </c>
      <c r="G62" s="276">
        <v>4</v>
      </c>
      <c r="H62" s="276">
        <v>0</v>
      </c>
      <c r="I62" s="270">
        <f t="shared" si="0"/>
        <v>5</v>
      </c>
      <c r="J62" s="275"/>
      <c r="K62" s="276">
        <v>6</v>
      </c>
      <c r="L62" s="277">
        <v>1</v>
      </c>
      <c r="M62" s="278"/>
      <c r="N62" s="269">
        <f t="shared" si="1"/>
        <v>7</v>
      </c>
      <c r="O62" s="270">
        <f t="shared" si="2"/>
        <v>12</v>
      </c>
    </row>
    <row r="63" spans="1:15" x14ac:dyDescent="0.2">
      <c r="A63" s="215" t="s">
        <v>58</v>
      </c>
      <c r="B63" s="220" t="s">
        <v>60</v>
      </c>
      <c r="C63" s="275">
        <v>0</v>
      </c>
      <c r="D63" s="276">
        <v>4</v>
      </c>
      <c r="E63" s="276">
        <v>0</v>
      </c>
      <c r="F63" s="276">
        <v>11</v>
      </c>
      <c r="G63" s="276">
        <v>0</v>
      </c>
      <c r="H63" s="276">
        <v>0</v>
      </c>
      <c r="I63" s="270">
        <f t="shared" si="0"/>
        <v>15</v>
      </c>
      <c r="J63" s="275">
        <v>0</v>
      </c>
      <c r="K63" s="276">
        <v>6</v>
      </c>
      <c r="L63" s="277">
        <v>0</v>
      </c>
      <c r="M63" s="278">
        <v>0</v>
      </c>
      <c r="N63" s="269">
        <f t="shared" si="1"/>
        <v>6</v>
      </c>
      <c r="O63" s="270">
        <f t="shared" si="2"/>
        <v>21</v>
      </c>
    </row>
    <row r="64" spans="1:15" x14ac:dyDescent="0.2">
      <c r="A64" s="215" t="s">
        <v>59</v>
      </c>
      <c r="B64" s="220" t="s">
        <v>62</v>
      </c>
      <c r="C64" s="275">
        <v>0</v>
      </c>
      <c r="D64" s="276">
        <v>0</v>
      </c>
      <c r="E64" s="276">
        <v>1</v>
      </c>
      <c r="F64" s="276">
        <v>20</v>
      </c>
      <c r="G64" s="276">
        <v>0</v>
      </c>
      <c r="H64" s="276">
        <v>2</v>
      </c>
      <c r="I64" s="270">
        <f t="shared" si="0"/>
        <v>23</v>
      </c>
      <c r="J64" s="275">
        <v>0</v>
      </c>
      <c r="K64" s="276">
        <v>5</v>
      </c>
      <c r="L64" s="277">
        <v>0</v>
      </c>
      <c r="M64" s="278">
        <v>0</v>
      </c>
      <c r="N64" s="269">
        <f t="shared" si="1"/>
        <v>5</v>
      </c>
      <c r="O64" s="270">
        <f t="shared" si="2"/>
        <v>28</v>
      </c>
    </row>
    <row r="65" spans="1:15" x14ac:dyDescent="0.2">
      <c r="A65" s="215" t="s">
        <v>163</v>
      </c>
      <c r="B65" s="279" t="s">
        <v>61</v>
      </c>
      <c r="C65" s="275">
        <v>0</v>
      </c>
      <c r="D65" s="276">
        <v>0</v>
      </c>
      <c r="E65" s="276">
        <v>0</v>
      </c>
      <c r="F65" s="276">
        <v>9</v>
      </c>
      <c r="G65" s="276">
        <v>0</v>
      </c>
      <c r="H65" s="276">
        <v>4</v>
      </c>
      <c r="I65" s="270">
        <f t="shared" si="0"/>
        <v>13</v>
      </c>
      <c r="J65" s="275">
        <v>0</v>
      </c>
      <c r="K65" s="276">
        <v>3</v>
      </c>
      <c r="L65" s="277">
        <v>0</v>
      </c>
      <c r="M65" s="278">
        <v>0</v>
      </c>
      <c r="N65" s="269">
        <f t="shared" si="1"/>
        <v>3</v>
      </c>
      <c r="O65" s="270">
        <f t="shared" si="2"/>
        <v>16</v>
      </c>
    </row>
    <row r="66" spans="1:15" x14ac:dyDescent="0.2">
      <c r="A66" s="280">
        <v>61</v>
      </c>
      <c r="B66" s="281" t="s">
        <v>87</v>
      </c>
      <c r="C66" s="275">
        <v>0</v>
      </c>
      <c r="D66" s="276">
        <v>0</v>
      </c>
      <c r="E66" s="276">
        <v>1</v>
      </c>
      <c r="F66" s="276">
        <v>5</v>
      </c>
      <c r="G66" s="276">
        <v>0</v>
      </c>
      <c r="H66" s="276">
        <v>0</v>
      </c>
      <c r="I66" s="282">
        <f t="shared" si="0"/>
        <v>6</v>
      </c>
      <c r="J66" s="275">
        <v>0</v>
      </c>
      <c r="K66" s="276">
        <v>1</v>
      </c>
      <c r="L66" s="277">
        <v>2</v>
      </c>
      <c r="M66" s="278">
        <v>0</v>
      </c>
      <c r="N66" s="283">
        <f t="shared" si="1"/>
        <v>3</v>
      </c>
      <c r="O66" s="282">
        <f t="shared" si="2"/>
        <v>9</v>
      </c>
    </row>
    <row r="67" spans="1:15" x14ac:dyDescent="0.2">
      <c r="A67" s="215" t="s">
        <v>164</v>
      </c>
      <c r="B67" s="284" t="s">
        <v>170</v>
      </c>
      <c r="C67" s="271"/>
      <c r="D67" s="272"/>
      <c r="E67" s="272"/>
      <c r="F67" s="272"/>
      <c r="G67" s="272"/>
      <c r="H67" s="273"/>
      <c r="I67" s="270">
        <f>SUM(C67:H67)</f>
        <v>0</v>
      </c>
      <c r="J67" s="271"/>
      <c r="K67" s="272"/>
      <c r="L67" s="273"/>
      <c r="M67" s="274"/>
      <c r="N67" s="269">
        <f>SUM(J67:M67)</f>
        <v>0</v>
      </c>
      <c r="O67" s="270">
        <f>+N67+I67</f>
        <v>0</v>
      </c>
    </row>
    <row r="68" spans="1:15" x14ac:dyDescent="0.2">
      <c r="A68" s="215" t="s">
        <v>166</v>
      </c>
      <c r="B68" s="279" t="s">
        <v>88</v>
      </c>
      <c r="C68" s="271"/>
      <c r="D68" s="272"/>
      <c r="E68" s="272"/>
      <c r="F68" s="272">
        <v>3</v>
      </c>
      <c r="G68" s="272"/>
      <c r="H68" s="272"/>
      <c r="I68" s="270">
        <f t="shared" si="0"/>
        <v>3</v>
      </c>
      <c r="J68" s="271"/>
      <c r="K68" s="272"/>
      <c r="L68" s="273"/>
      <c r="M68" s="274"/>
      <c r="N68" s="269">
        <f t="shared" si="1"/>
        <v>0</v>
      </c>
      <c r="O68" s="270">
        <f t="shared" si="2"/>
        <v>3</v>
      </c>
    </row>
    <row r="69" spans="1:15" x14ac:dyDescent="0.2">
      <c r="A69" s="215" t="s">
        <v>167</v>
      </c>
      <c r="B69" s="284" t="s">
        <v>168</v>
      </c>
      <c r="C69" s="271"/>
      <c r="D69" s="272"/>
      <c r="E69" s="272"/>
      <c r="F69" s="272">
        <v>6</v>
      </c>
      <c r="G69" s="272">
        <v>0</v>
      </c>
      <c r="H69" s="273">
        <v>0</v>
      </c>
      <c r="I69" s="270">
        <f t="shared" si="0"/>
        <v>6</v>
      </c>
      <c r="J69" s="271">
        <v>0</v>
      </c>
      <c r="K69" s="272">
        <v>3</v>
      </c>
      <c r="L69" s="273">
        <v>0</v>
      </c>
      <c r="M69" s="274">
        <v>1</v>
      </c>
      <c r="N69" s="269">
        <f t="shared" si="1"/>
        <v>4</v>
      </c>
      <c r="O69" s="270">
        <f t="shared" si="2"/>
        <v>10</v>
      </c>
    </row>
    <row r="70" spans="1:15" x14ac:dyDescent="0.2">
      <c r="A70" s="215" t="s">
        <v>172</v>
      </c>
      <c r="B70" s="284" t="s">
        <v>169</v>
      </c>
      <c r="C70" s="271"/>
      <c r="D70" s="272"/>
      <c r="E70" s="272"/>
      <c r="F70" s="272">
        <v>7</v>
      </c>
      <c r="G70" s="272"/>
      <c r="H70" s="273"/>
      <c r="I70" s="270">
        <f t="shared" ref="I70:I78" si="3">SUM(C70:H70)</f>
        <v>7</v>
      </c>
      <c r="J70" s="271"/>
      <c r="K70" s="272">
        <v>2</v>
      </c>
      <c r="L70" s="273"/>
      <c r="M70" s="274"/>
      <c r="N70" s="269">
        <f t="shared" ref="N70:N78" si="4">SUM(J70:M70)</f>
        <v>2</v>
      </c>
      <c r="O70" s="270">
        <f t="shared" ref="O70:O78" si="5">+N70+I70</f>
        <v>9</v>
      </c>
    </row>
    <row r="71" spans="1:15" x14ac:dyDescent="0.2">
      <c r="A71" s="215" t="s">
        <v>173</v>
      </c>
      <c r="B71" s="284" t="s">
        <v>171</v>
      </c>
      <c r="C71" s="271">
        <v>0</v>
      </c>
      <c r="D71" s="272">
        <v>0</v>
      </c>
      <c r="E71" s="272">
        <v>0</v>
      </c>
      <c r="F71" s="272">
        <v>0</v>
      </c>
      <c r="G71" s="272">
        <v>0</v>
      </c>
      <c r="H71" s="273">
        <v>0</v>
      </c>
      <c r="I71" s="270">
        <f t="shared" si="3"/>
        <v>0</v>
      </c>
      <c r="J71" s="271">
        <v>0</v>
      </c>
      <c r="K71" s="272">
        <v>0</v>
      </c>
      <c r="L71" s="273">
        <v>0</v>
      </c>
      <c r="M71" s="274"/>
      <c r="N71" s="269">
        <f t="shared" si="4"/>
        <v>0</v>
      </c>
      <c r="O71" s="270">
        <f t="shared" si="5"/>
        <v>0</v>
      </c>
    </row>
    <row r="72" spans="1:15" x14ac:dyDescent="0.2">
      <c r="A72" s="221" t="s">
        <v>311</v>
      </c>
      <c r="B72" s="279" t="s">
        <v>247</v>
      </c>
      <c r="C72" s="271">
        <v>0</v>
      </c>
      <c r="D72" s="285">
        <v>0</v>
      </c>
      <c r="E72" s="285">
        <v>0</v>
      </c>
      <c r="F72" s="285">
        <v>0</v>
      </c>
      <c r="G72" s="285">
        <v>0</v>
      </c>
      <c r="H72" s="286">
        <v>0</v>
      </c>
      <c r="I72" s="270">
        <f t="shared" si="3"/>
        <v>0</v>
      </c>
      <c r="J72" s="271">
        <v>0</v>
      </c>
      <c r="K72" s="285">
        <v>0</v>
      </c>
      <c r="L72" s="286">
        <v>0</v>
      </c>
      <c r="M72" s="274">
        <v>0</v>
      </c>
      <c r="N72" s="269">
        <f t="shared" si="4"/>
        <v>0</v>
      </c>
      <c r="O72" s="270">
        <f t="shared" si="5"/>
        <v>0</v>
      </c>
    </row>
    <row r="73" spans="1:15" x14ac:dyDescent="0.2">
      <c r="A73" s="221" t="s">
        <v>312</v>
      </c>
      <c r="B73" s="279" t="s">
        <v>253</v>
      </c>
      <c r="C73" s="271">
        <v>0</v>
      </c>
      <c r="D73" s="285">
        <v>0</v>
      </c>
      <c r="E73" s="285">
        <v>0</v>
      </c>
      <c r="F73" s="285">
        <v>0</v>
      </c>
      <c r="G73" s="285">
        <v>0</v>
      </c>
      <c r="H73" s="286">
        <v>0</v>
      </c>
      <c r="I73" s="270">
        <f t="shared" si="3"/>
        <v>0</v>
      </c>
      <c r="J73" s="271">
        <v>0</v>
      </c>
      <c r="K73" s="285">
        <v>0</v>
      </c>
      <c r="L73" s="286">
        <v>0</v>
      </c>
      <c r="M73" s="274">
        <v>0</v>
      </c>
      <c r="N73" s="269">
        <f t="shared" si="4"/>
        <v>0</v>
      </c>
      <c r="O73" s="270">
        <f t="shared" si="5"/>
        <v>0</v>
      </c>
    </row>
    <row r="74" spans="1:15" x14ac:dyDescent="0.2">
      <c r="A74" s="221" t="s">
        <v>313</v>
      </c>
      <c r="B74" s="279" t="s">
        <v>257</v>
      </c>
      <c r="C74" s="271"/>
      <c r="D74" s="285"/>
      <c r="E74" s="285"/>
      <c r="F74" s="285">
        <v>3</v>
      </c>
      <c r="G74" s="285"/>
      <c r="H74" s="286"/>
      <c r="I74" s="270">
        <f t="shared" si="3"/>
        <v>3</v>
      </c>
      <c r="J74" s="271"/>
      <c r="K74" s="285"/>
      <c r="L74" s="286"/>
      <c r="M74" s="274"/>
      <c r="N74" s="269">
        <f t="shared" si="4"/>
        <v>0</v>
      </c>
      <c r="O74" s="270">
        <f t="shared" si="5"/>
        <v>3</v>
      </c>
    </row>
    <row r="75" spans="1:15" x14ac:dyDescent="0.2">
      <c r="A75" s="221" t="s">
        <v>314</v>
      </c>
      <c r="B75" s="279" t="s">
        <v>260</v>
      </c>
      <c r="C75" s="271">
        <v>0</v>
      </c>
      <c r="D75" s="285">
        <v>0</v>
      </c>
      <c r="E75" s="285">
        <v>0</v>
      </c>
      <c r="F75" s="285">
        <v>3</v>
      </c>
      <c r="G75" s="285">
        <v>0</v>
      </c>
      <c r="H75" s="286">
        <v>0</v>
      </c>
      <c r="I75" s="270">
        <f t="shared" si="3"/>
        <v>3</v>
      </c>
      <c r="J75" s="271">
        <v>0</v>
      </c>
      <c r="K75" s="285">
        <v>0</v>
      </c>
      <c r="L75" s="286">
        <v>0</v>
      </c>
      <c r="M75" s="274">
        <v>0</v>
      </c>
      <c r="N75" s="269">
        <f t="shared" si="4"/>
        <v>0</v>
      </c>
      <c r="O75" s="270">
        <f t="shared" si="5"/>
        <v>3</v>
      </c>
    </row>
    <row r="76" spans="1:15" x14ac:dyDescent="0.2">
      <c r="A76" s="221" t="s">
        <v>315</v>
      </c>
      <c r="B76" s="279" t="s">
        <v>261</v>
      </c>
      <c r="C76" s="271">
        <v>0</v>
      </c>
      <c r="D76" s="285">
        <v>0</v>
      </c>
      <c r="E76" s="285">
        <v>0</v>
      </c>
      <c r="F76" s="285">
        <v>0</v>
      </c>
      <c r="G76" s="285">
        <v>0</v>
      </c>
      <c r="H76" s="286">
        <v>0</v>
      </c>
      <c r="I76" s="270">
        <f t="shared" si="3"/>
        <v>0</v>
      </c>
      <c r="J76" s="271"/>
      <c r="K76" s="285"/>
      <c r="L76" s="286"/>
      <c r="M76" s="274">
        <v>1</v>
      </c>
      <c r="N76" s="269">
        <f t="shared" si="4"/>
        <v>1</v>
      </c>
      <c r="O76" s="270">
        <f t="shared" si="5"/>
        <v>1</v>
      </c>
    </row>
    <row r="77" spans="1:15" x14ac:dyDescent="0.2">
      <c r="A77" s="287" t="s">
        <v>316</v>
      </c>
      <c r="B77" s="281" t="s">
        <v>246</v>
      </c>
      <c r="C77" s="275">
        <v>0</v>
      </c>
      <c r="D77" s="288">
        <v>0</v>
      </c>
      <c r="E77" s="288">
        <v>0</v>
      </c>
      <c r="F77" s="288">
        <v>0</v>
      </c>
      <c r="G77" s="288">
        <v>0</v>
      </c>
      <c r="H77" s="289">
        <v>0</v>
      </c>
      <c r="I77" s="282">
        <f t="shared" si="3"/>
        <v>0</v>
      </c>
      <c r="J77" s="275">
        <v>0</v>
      </c>
      <c r="K77" s="288">
        <v>0</v>
      </c>
      <c r="L77" s="289">
        <v>0</v>
      </c>
      <c r="M77" s="278">
        <v>0</v>
      </c>
      <c r="N77" s="269">
        <f t="shared" si="4"/>
        <v>0</v>
      </c>
      <c r="O77" s="270">
        <f t="shared" si="5"/>
        <v>0</v>
      </c>
    </row>
    <row r="78" spans="1:15" ht="13.5" thickBot="1" x14ac:dyDescent="0.25">
      <c r="A78" s="290" t="s">
        <v>317</v>
      </c>
      <c r="B78" s="291" t="s">
        <v>264</v>
      </c>
      <c r="C78" s="292">
        <v>0</v>
      </c>
      <c r="D78" s="293">
        <v>0</v>
      </c>
      <c r="E78" s="293">
        <v>1</v>
      </c>
      <c r="F78" s="293">
        <v>3</v>
      </c>
      <c r="G78" s="293">
        <v>0</v>
      </c>
      <c r="H78" s="294">
        <v>1</v>
      </c>
      <c r="I78" s="295">
        <f t="shared" si="3"/>
        <v>5</v>
      </c>
      <c r="J78" s="292">
        <v>0</v>
      </c>
      <c r="K78" s="293">
        <v>4</v>
      </c>
      <c r="L78" s="294">
        <v>0</v>
      </c>
      <c r="M78" s="296">
        <v>0</v>
      </c>
      <c r="N78" s="269">
        <f t="shared" si="4"/>
        <v>4</v>
      </c>
      <c r="O78" s="270">
        <f t="shared" si="5"/>
        <v>9</v>
      </c>
    </row>
    <row r="79" spans="1:15" ht="14.25" thickTop="1" thickBot="1" x14ac:dyDescent="0.25">
      <c r="A79" s="506" t="s">
        <v>10</v>
      </c>
      <c r="B79" s="558"/>
      <c r="C79" s="222">
        <f>SUM(C6:C78)</f>
        <v>5</v>
      </c>
      <c r="D79" s="222">
        <f t="shared" ref="D79:O79" si="6">SUM(D6:D78)</f>
        <v>22</v>
      </c>
      <c r="E79" s="222">
        <f t="shared" si="6"/>
        <v>24</v>
      </c>
      <c r="F79" s="222">
        <f t="shared" si="6"/>
        <v>1195</v>
      </c>
      <c r="G79" s="222">
        <f t="shared" si="6"/>
        <v>39</v>
      </c>
      <c r="H79" s="222">
        <f t="shared" si="6"/>
        <v>508</v>
      </c>
      <c r="I79" s="222">
        <f t="shared" si="6"/>
        <v>1793</v>
      </c>
      <c r="J79" s="222">
        <f t="shared" si="6"/>
        <v>70</v>
      </c>
      <c r="K79" s="222">
        <f t="shared" si="6"/>
        <v>945</v>
      </c>
      <c r="L79" s="222">
        <f t="shared" si="6"/>
        <v>29</v>
      </c>
      <c r="M79" s="222">
        <f t="shared" si="6"/>
        <v>20</v>
      </c>
      <c r="N79" s="222">
        <f t="shared" si="6"/>
        <v>1064</v>
      </c>
      <c r="O79" s="222">
        <f t="shared" si="6"/>
        <v>2857</v>
      </c>
    </row>
    <row r="80" spans="1:15" s="116" customFormat="1" ht="13.5" thickTop="1" x14ac:dyDescent="0.2">
      <c r="A80" s="22" t="s">
        <v>217</v>
      </c>
      <c r="B80" s="117"/>
      <c r="C80" s="118"/>
      <c r="D80" s="118"/>
      <c r="E80" s="118"/>
      <c r="F80" s="115"/>
      <c r="G80" s="115"/>
      <c r="H80" s="112"/>
      <c r="I80" s="112"/>
      <c r="J80" s="112"/>
      <c r="K80" s="112"/>
      <c r="L80" s="112"/>
      <c r="M80" s="112"/>
      <c r="N80" s="112"/>
      <c r="O80" s="112"/>
    </row>
    <row r="81" spans="2:5" x14ac:dyDescent="0.2">
      <c r="B81" s="117"/>
      <c r="C81" s="118"/>
      <c r="D81" s="118"/>
      <c r="E81" s="118"/>
    </row>
    <row r="82" spans="2:5" x14ac:dyDescent="0.2">
      <c r="B82" s="117"/>
      <c r="C82" s="120"/>
      <c r="D82" s="120"/>
      <c r="E82" s="120"/>
    </row>
    <row r="84" spans="2:5" x14ac:dyDescent="0.2">
      <c r="B84" s="121"/>
      <c r="C84" s="122"/>
      <c r="D84" s="122"/>
      <c r="E84" s="122"/>
    </row>
    <row r="85" spans="2:5" x14ac:dyDescent="0.2">
      <c r="B85" s="121"/>
      <c r="C85" s="122"/>
      <c r="D85" s="122"/>
      <c r="E85" s="122"/>
    </row>
  </sheetData>
  <mergeCells count="4">
    <mergeCell ref="A1:O1"/>
    <mergeCell ref="A2:O2"/>
    <mergeCell ref="A4:O4"/>
    <mergeCell ref="A79:B79"/>
  </mergeCells>
  <printOptions horizontalCentered="1"/>
  <pageMargins left="0.39370078740157483" right="0.39370078740157483" top="0.39370078740157483" bottom="0.39370078740157483" header="0" footer="0"/>
  <pageSetup paperSize="256" scale="5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showGridLines="0" view="pageBreakPreview" zoomScale="80" zoomScaleNormal="100" zoomScaleSheetLayoutView="80" workbookViewId="0">
      <selection activeCell="E66" sqref="E66"/>
    </sheetView>
  </sheetViews>
  <sheetFormatPr baseColWidth="10" defaultRowHeight="12.75" x14ac:dyDescent="0.2"/>
  <cols>
    <col min="1" max="1" width="6.5703125" customWidth="1"/>
    <col min="2" max="2" width="56.7109375" customWidth="1"/>
    <col min="3" max="3" width="22.140625" customWidth="1"/>
    <col min="4" max="4" width="21.42578125" customWidth="1"/>
    <col min="5" max="5" width="18.7109375" customWidth="1"/>
  </cols>
  <sheetData>
    <row r="1" spans="1:5" ht="22.5" customHeight="1" x14ac:dyDescent="0.2">
      <c r="A1" s="561" t="s">
        <v>280</v>
      </c>
      <c r="B1" s="561"/>
      <c r="C1" s="561"/>
      <c r="D1" s="561"/>
      <c r="E1" s="561"/>
    </row>
    <row r="2" spans="1:5" ht="21.75" customHeight="1" thickBot="1" x14ac:dyDescent="0.25">
      <c r="D2" s="15"/>
      <c r="E2" s="45" t="s">
        <v>322</v>
      </c>
    </row>
    <row r="3" spans="1:5" ht="21.75" customHeight="1" thickTop="1" thickBot="1" x14ac:dyDescent="0.25">
      <c r="A3" s="560" t="s">
        <v>12</v>
      </c>
      <c r="B3" s="559" t="s">
        <v>71</v>
      </c>
      <c r="C3" s="496">
        <v>2010</v>
      </c>
      <c r="D3" s="497"/>
      <c r="E3" s="498"/>
    </row>
    <row r="4" spans="1:5" ht="75.75" customHeight="1" thickTop="1" thickBot="1" x14ac:dyDescent="0.25">
      <c r="A4" s="560"/>
      <c r="B4" s="559"/>
      <c r="C4" s="16" t="s">
        <v>99</v>
      </c>
      <c r="D4" s="16" t="s">
        <v>100</v>
      </c>
      <c r="E4" s="16" t="s">
        <v>14</v>
      </c>
    </row>
    <row r="5" spans="1:5" ht="16.5" thickTop="1" x14ac:dyDescent="0.2">
      <c r="A5" s="10">
        <v>1</v>
      </c>
      <c r="B5" s="1" t="s">
        <v>15</v>
      </c>
      <c r="C5" s="50">
        <f>[1]ORDEN!$FC3</f>
        <v>25</v>
      </c>
      <c r="D5" s="50">
        <f>[1]ORDEN!$FD3</f>
        <v>46</v>
      </c>
      <c r="E5" s="48">
        <f t="shared" ref="E5:E68" si="0">IFERROR(C5/D5*100,0)</f>
        <v>54.347826086956516</v>
      </c>
    </row>
    <row r="6" spans="1:5" ht="15.75" x14ac:dyDescent="0.2">
      <c r="A6" s="4">
        <v>2</v>
      </c>
      <c r="B6" s="2" t="s">
        <v>67</v>
      </c>
      <c r="C6" s="44">
        <f>[1]ORDEN!$FC4</f>
        <v>27</v>
      </c>
      <c r="D6" s="44">
        <f>[1]ORDEN!$FD4</f>
        <v>137</v>
      </c>
      <c r="E6" s="48">
        <f t="shared" si="0"/>
        <v>19.708029197080293</v>
      </c>
    </row>
    <row r="7" spans="1:5" ht="15.75" x14ac:dyDescent="0.2">
      <c r="A7" s="4">
        <v>3</v>
      </c>
      <c r="B7" s="2" t="s">
        <v>16</v>
      </c>
      <c r="C7" s="44">
        <f>[1]ORDEN!$FC5</f>
        <v>20</v>
      </c>
      <c r="D7" s="44">
        <f>[1]ORDEN!$FD5</f>
        <v>55</v>
      </c>
      <c r="E7" s="48">
        <f t="shared" si="0"/>
        <v>36.363636363636367</v>
      </c>
    </row>
    <row r="8" spans="1:5" ht="15.75" x14ac:dyDescent="0.2">
      <c r="A8" s="4">
        <v>4</v>
      </c>
      <c r="B8" s="2" t="s">
        <v>65</v>
      </c>
      <c r="C8" s="44">
        <f>[1]ORDEN!$FC6</f>
        <v>23</v>
      </c>
      <c r="D8" s="44">
        <f>[1]ORDEN!$FD6</f>
        <v>65</v>
      </c>
      <c r="E8" s="48">
        <f t="shared" si="0"/>
        <v>35.384615384615387</v>
      </c>
    </row>
    <row r="9" spans="1:5" ht="15.75" x14ac:dyDescent="0.2">
      <c r="A9" s="4">
        <v>5</v>
      </c>
      <c r="B9" s="2" t="s">
        <v>17</v>
      </c>
      <c r="C9" s="44">
        <f>[1]ORDEN!$FC7</f>
        <v>76</v>
      </c>
      <c r="D9" s="44">
        <f>[1]ORDEN!$FD7</f>
        <v>123</v>
      </c>
      <c r="E9" s="48">
        <f t="shared" si="0"/>
        <v>61.788617886178862</v>
      </c>
    </row>
    <row r="10" spans="1:5" ht="15.75" x14ac:dyDescent="0.2">
      <c r="A10" s="4">
        <v>6</v>
      </c>
      <c r="B10" s="2" t="s">
        <v>18</v>
      </c>
      <c r="C10" s="44">
        <f>[1]ORDEN!$FC8</f>
        <v>57</v>
      </c>
      <c r="D10" s="44">
        <f>[1]ORDEN!$FD8</f>
        <v>154</v>
      </c>
      <c r="E10" s="48">
        <f t="shared" si="0"/>
        <v>37.012987012987011</v>
      </c>
    </row>
    <row r="11" spans="1:5" ht="15.75" x14ac:dyDescent="0.2">
      <c r="A11" s="4">
        <v>7</v>
      </c>
      <c r="B11" s="2" t="s">
        <v>5</v>
      </c>
      <c r="C11" s="44">
        <f>[1]ORDEN!$FC9</f>
        <v>25</v>
      </c>
      <c r="D11" s="44">
        <f>[1]ORDEN!$FD9</f>
        <v>51</v>
      </c>
      <c r="E11" s="48">
        <f t="shared" si="0"/>
        <v>49.019607843137251</v>
      </c>
    </row>
    <row r="12" spans="1:5" ht="15.75" x14ac:dyDescent="0.2">
      <c r="A12" s="4">
        <v>8</v>
      </c>
      <c r="B12" s="2" t="s">
        <v>19</v>
      </c>
      <c r="C12" s="44">
        <f>[1]ORDEN!$FC10</f>
        <v>26</v>
      </c>
      <c r="D12" s="44">
        <f>[1]ORDEN!$FD10</f>
        <v>58</v>
      </c>
      <c r="E12" s="48">
        <f t="shared" si="0"/>
        <v>44.827586206896555</v>
      </c>
    </row>
    <row r="13" spans="1:5" ht="15.75" x14ac:dyDescent="0.2">
      <c r="A13" s="4">
        <v>9</v>
      </c>
      <c r="B13" s="2" t="s">
        <v>36</v>
      </c>
      <c r="C13" s="44">
        <f>[1]ORDEN!$FC11</f>
        <v>57</v>
      </c>
      <c r="D13" s="44">
        <f>[1]ORDEN!$FD11</f>
        <v>132</v>
      </c>
      <c r="E13" s="48">
        <f t="shared" si="0"/>
        <v>43.18181818181818</v>
      </c>
    </row>
    <row r="14" spans="1:5" ht="15.75" x14ac:dyDescent="0.2">
      <c r="A14" s="4">
        <v>10</v>
      </c>
      <c r="B14" s="2" t="s">
        <v>37</v>
      </c>
      <c r="C14" s="44">
        <f>[1]ORDEN!$FC12</f>
        <v>13</v>
      </c>
      <c r="D14" s="44">
        <f>[1]ORDEN!$FD12</f>
        <v>14</v>
      </c>
      <c r="E14" s="48">
        <f t="shared" si="0"/>
        <v>92.857142857142861</v>
      </c>
    </row>
    <row r="15" spans="1:5" ht="15.75" x14ac:dyDescent="0.2">
      <c r="A15" s="4">
        <v>11</v>
      </c>
      <c r="B15" s="2" t="s">
        <v>66</v>
      </c>
      <c r="C15" s="44">
        <f>[1]ORDEN!$FC13</f>
        <v>13</v>
      </c>
      <c r="D15" s="44">
        <f>[1]ORDEN!$FD13</f>
        <v>46</v>
      </c>
      <c r="E15" s="48">
        <f t="shared" si="0"/>
        <v>28.260869565217391</v>
      </c>
    </row>
    <row r="16" spans="1:5" ht="15.75" x14ac:dyDescent="0.2">
      <c r="A16" s="4">
        <v>12</v>
      </c>
      <c r="B16" s="2" t="s">
        <v>29</v>
      </c>
      <c r="C16" s="44">
        <f>[1]ORDEN!$FC14</f>
        <v>39</v>
      </c>
      <c r="D16" s="44">
        <f>[1]ORDEN!$FD14</f>
        <v>75</v>
      </c>
      <c r="E16" s="48">
        <f t="shared" si="0"/>
        <v>52</v>
      </c>
    </row>
    <row r="17" spans="1:5" ht="15.75" x14ac:dyDescent="0.2">
      <c r="A17" s="4">
        <v>13</v>
      </c>
      <c r="B17" s="2" t="s">
        <v>68</v>
      </c>
      <c r="C17" s="44">
        <f>[1]ORDEN!$FC15</f>
        <v>25</v>
      </c>
      <c r="D17" s="44">
        <f>[1]ORDEN!$FD15</f>
        <v>82</v>
      </c>
      <c r="E17" s="48">
        <f t="shared" si="0"/>
        <v>30.487804878048781</v>
      </c>
    </row>
    <row r="18" spans="1:5" ht="15.75" x14ac:dyDescent="0.2">
      <c r="A18" s="4">
        <v>14</v>
      </c>
      <c r="B18" s="2" t="s">
        <v>38</v>
      </c>
      <c r="C18" s="44">
        <f>[1]ORDEN!$FC16</f>
        <v>11</v>
      </c>
      <c r="D18" s="44">
        <f>[1]ORDEN!$FD16</f>
        <v>40</v>
      </c>
      <c r="E18" s="48">
        <f t="shared" si="0"/>
        <v>27.500000000000004</v>
      </c>
    </row>
    <row r="19" spans="1:5" ht="15.75" x14ac:dyDescent="0.2">
      <c r="A19" s="4">
        <v>15</v>
      </c>
      <c r="B19" s="2" t="s">
        <v>30</v>
      </c>
      <c r="C19" s="44">
        <f>[1]ORDEN!$FC17</f>
        <v>13</v>
      </c>
      <c r="D19" s="44">
        <f>[1]ORDEN!$FD17</f>
        <v>26</v>
      </c>
      <c r="E19" s="48">
        <f t="shared" si="0"/>
        <v>50</v>
      </c>
    </row>
    <row r="20" spans="1:5" ht="15.75" x14ac:dyDescent="0.2">
      <c r="A20" s="4">
        <v>16</v>
      </c>
      <c r="B20" s="2" t="s">
        <v>39</v>
      </c>
      <c r="C20" s="44">
        <f>[1]ORDEN!$FC18</f>
        <v>23</v>
      </c>
      <c r="D20" s="44">
        <f>[1]ORDEN!$FD18</f>
        <v>40</v>
      </c>
      <c r="E20" s="48">
        <f t="shared" si="0"/>
        <v>57.499999999999993</v>
      </c>
    </row>
    <row r="21" spans="1:5" ht="15.75" x14ac:dyDescent="0.2">
      <c r="A21" s="4">
        <v>17</v>
      </c>
      <c r="B21" s="3" t="s">
        <v>32</v>
      </c>
      <c r="C21" s="44">
        <f>[1]ORDEN!$FC19</f>
        <v>23</v>
      </c>
      <c r="D21" s="44">
        <f>[1]ORDEN!$FD19</f>
        <v>25</v>
      </c>
      <c r="E21" s="48">
        <f t="shared" si="0"/>
        <v>92</v>
      </c>
    </row>
    <row r="22" spans="1:5" ht="15.75" x14ac:dyDescent="0.2">
      <c r="A22" s="4">
        <v>18</v>
      </c>
      <c r="B22" s="2" t="s">
        <v>33</v>
      </c>
      <c r="C22" s="44">
        <f>[1]ORDEN!$FC20</f>
        <v>17</v>
      </c>
      <c r="D22" s="44">
        <f>[1]ORDEN!$FD20</f>
        <v>44</v>
      </c>
      <c r="E22" s="48">
        <f t="shared" si="0"/>
        <v>38.636363636363633</v>
      </c>
    </row>
    <row r="23" spans="1:5" ht="15.75" x14ac:dyDescent="0.2">
      <c r="A23" s="4">
        <v>19</v>
      </c>
      <c r="B23" s="2" t="s">
        <v>28</v>
      </c>
      <c r="C23" s="44">
        <f>[1]ORDEN!$FC21</f>
        <v>5</v>
      </c>
      <c r="D23" s="44">
        <f>[1]ORDEN!$FD21</f>
        <v>29</v>
      </c>
      <c r="E23" s="48">
        <f t="shared" si="0"/>
        <v>17.241379310344829</v>
      </c>
    </row>
    <row r="24" spans="1:5" ht="15.75" x14ac:dyDescent="0.2">
      <c r="A24" s="4">
        <v>20</v>
      </c>
      <c r="B24" s="2" t="s">
        <v>70</v>
      </c>
      <c r="C24" s="44">
        <f>[1]ORDEN!$FC22</f>
        <v>3</v>
      </c>
      <c r="D24" s="44">
        <f>[1]ORDEN!$FD22</f>
        <v>30</v>
      </c>
      <c r="E24" s="48">
        <f t="shared" si="0"/>
        <v>10</v>
      </c>
    </row>
    <row r="25" spans="1:5" ht="15.75" x14ac:dyDescent="0.2">
      <c r="A25" s="4">
        <v>21</v>
      </c>
      <c r="B25" s="3" t="s">
        <v>35</v>
      </c>
      <c r="C25" s="44">
        <f>[1]ORDEN!$FC23</f>
        <v>14</v>
      </c>
      <c r="D25" s="44">
        <f>[1]ORDEN!$FD23</f>
        <v>72</v>
      </c>
      <c r="E25" s="48">
        <f t="shared" si="0"/>
        <v>19.444444444444446</v>
      </c>
    </row>
    <row r="26" spans="1:5" ht="15.75" x14ac:dyDescent="0.2">
      <c r="A26" s="4">
        <v>22</v>
      </c>
      <c r="B26" s="3" t="s">
        <v>13</v>
      </c>
      <c r="C26" s="44">
        <f>[1]ORDEN!$FC24</f>
        <v>0</v>
      </c>
      <c r="D26" s="44">
        <f>[1]ORDEN!$FD24</f>
        <v>23</v>
      </c>
      <c r="E26" s="48">
        <f t="shared" si="0"/>
        <v>0</v>
      </c>
    </row>
    <row r="27" spans="1:5" ht="15.75" x14ac:dyDescent="0.2">
      <c r="A27" s="4">
        <v>23</v>
      </c>
      <c r="B27" s="3" t="s">
        <v>40</v>
      </c>
      <c r="C27" s="44">
        <f>[1]ORDEN!$FC25</f>
        <v>7</v>
      </c>
      <c r="D27" s="44">
        <f>[1]ORDEN!$FD25</f>
        <v>18</v>
      </c>
      <c r="E27" s="48">
        <f t="shared" si="0"/>
        <v>38.888888888888893</v>
      </c>
    </row>
    <row r="28" spans="1:5" ht="15.75" x14ac:dyDescent="0.2">
      <c r="A28" s="4">
        <v>24</v>
      </c>
      <c r="B28" s="3" t="s">
        <v>41</v>
      </c>
      <c r="C28" s="44">
        <f>[1]ORDEN!$FC26</f>
        <v>13</v>
      </c>
      <c r="D28" s="44">
        <f>[1]ORDEN!$FD26</f>
        <v>35</v>
      </c>
      <c r="E28" s="48">
        <f t="shared" si="0"/>
        <v>37.142857142857146</v>
      </c>
    </row>
    <row r="29" spans="1:5" ht="15.75" x14ac:dyDescent="0.2">
      <c r="A29" s="4">
        <v>25</v>
      </c>
      <c r="B29" s="3" t="s">
        <v>42</v>
      </c>
      <c r="C29" s="44">
        <f>[1]ORDEN!$FC27</f>
        <v>23</v>
      </c>
      <c r="D29" s="44">
        <f>[1]ORDEN!$FD27</f>
        <v>94</v>
      </c>
      <c r="E29" s="48">
        <f t="shared" si="0"/>
        <v>24.468085106382979</v>
      </c>
    </row>
    <row r="30" spans="1:5" ht="15.75" x14ac:dyDescent="0.2">
      <c r="A30" s="4">
        <v>26</v>
      </c>
      <c r="B30" s="3" t="s">
        <v>43</v>
      </c>
      <c r="C30" s="44">
        <f>[1]ORDEN!$FC28</f>
        <v>11</v>
      </c>
      <c r="D30" s="44">
        <f>[1]ORDEN!$FD28</f>
        <v>22</v>
      </c>
      <c r="E30" s="48">
        <f t="shared" si="0"/>
        <v>50</v>
      </c>
    </row>
    <row r="31" spans="1:5" ht="15.75" x14ac:dyDescent="0.2">
      <c r="A31" s="4">
        <v>27</v>
      </c>
      <c r="B31" s="3" t="s">
        <v>44</v>
      </c>
      <c r="C31" s="44">
        <f>[1]ORDEN!$FC29</f>
        <v>35</v>
      </c>
      <c r="D31" s="44">
        <f>[1]ORDEN!$FD29</f>
        <v>45</v>
      </c>
      <c r="E31" s="48">
        <f t="shared" si="0"/>
        <v>77.777777777777786</v>
      </c>
    </row>
    <row r="32" spans="1:5" ht="15.75" x14ac:dyDescent="0.2">
      <c r="A32" s="4">
        <v>28</v>
      </c>
      <c r="B32" s="3" t="s">
        <v>7</v>
      </c>
      <c r="C32" s="44">
        <f>[1]ORDEN!$FC30</f>
        <v>2</v>
      </c>
      <c r="D32" s="44">
        <f>[1]ORDEN!$FD30</f>
        <v>28</v>
      </c>
      <c r="E32" s="48">
        <f t="shared" si="0"/>
        <v>7.1428571428571423</v>
      </c>
    </row>
    <row r="33" spans="1:5" ht="15.75" x14ac:dyDescent="0.2">
      <c r="A33" s="4">
        <v>29</v>
      </c>
      <c r="B33" s="3" t="s">
        <v>6</v>
      </c>
      <c r="C33" s="44">
        <f>[1]ORDEN!$FC31</f>
        <v>9</v>
      </c>
      <c r="D33" s="44">
        <f>[1]ORDEN!$FD31</f>
        <v>32</v>
      </c>
      <c r="E33" s="48">
        <f t="shared" si="0"/>
        <v>28.125</v>
      </c>
    </row>
    <row r="34" spans="1:5" ht="15.75" x14ac:dyDescent="0.2">
      <c r="A34" s="4">
        <v>30</v>
      </c>
      <c r="B34" s="3" t="s">
        <v>45</v>
      </c>
      <c r="C34" s="44">
        <f>[1]ORDEN!$FC32</f>
        <v>18</v>
      </c>
      <c r="D34" s="44">
        <f>[1]ORDEN!$FD32</f>
        <v>94</v>
      </c>
      <c r="E34" s="48">
        <f t="shared" si="0"/>
        <v>19.148936170212767</v>
      </c>
    </row>
    <row r="35" spans="1:5" ht="15.75" x14ac:dyDescent="0.2">
      <c r="A35" s="4">
        <v>31</v>
      </c>
      <c r="B35" s="3" t="s">
        <v>46</v>
      </c>
      <c r="C35" s="44">
        <f>[1]ORDEN!$FC33</f>
        <v>8</v>
      </c>
      <c r="D35" s="44">
        <f>[1]ORDEN!$FD33</f>
        <v>33</v>
      </c>
      <c r="E35" s="48">
        <f t="shared" si="0"/>
        <v>24.242424242424242</v>
      </c>
    </row>
    <row r="36" spans="1:5" ht="15.75" x14ac:dyDescent="0.2">
      <c r="A36" s="4">
        <v>32</v>
      </c>
      <c r="B36" s="3" t="s">
        <v>31</v>
      </c>
      <c r="C36" s="44">
        <f>[1]ORDEN!$FC34</f>
        <v>23</v>
      </c>
      <c r="D36" s="44">
        <f>[1]ORDEN!$FD34</f>
        <v>80</v>
      </c>
      <c r="E36" s="48">
        <f t="shared" si="0"/>
        <v>28.749999999999996</v>
      </c>
    </row>
    <row r="37" spans="1:5" ht="15.75" x14ac:dyDescent="0.2">
      <c r="A37" s="4">
        <v>33</v>
      </c>
      <c r="B37" s="3" t="s">
        <v>64</v>
      </c>
      <c r="C37" s="44">
        <f>[1]ORDEN!$FC35</f>
        <v>14</v>
      </c>
      <c r="D37" s="44">
        <f>[1]ORDEN!$FD35</f>
        <v>30</v>
      </c>
      <c r="E37" s="48">
        <f t="shared" si="0"/>
        <v>46.666666666666664</v>
      </c>
    </row>
    <row r="38" spans="1:5" ht="15.75" x14ac:dyDescent="0.2">
      <c r="A38" s="4">
        <v>34</v>
      </c>
      <c r="B38" s="3" t="s">
        <v>47</v>
      </c>
      <c r="C38" s="44">
        <f>[1]ORDEN!$FC36</f>
        <v>12</v>
      </c>
      <c r="D38" s="44">
        <f>[1]ORDEN!$FD36</f>
        <v>50</v>
      </c>
      <c r="E38" s="48">
        <f t="shared" si="0"/>
        <v>24</v>
      </c>
    </row>
    <row r="39" spans="1:5" ht="15.75" x14ac:dyDescent="0.2">
      <c r="A39" s="4">
        <v>35</v>
      </c>
      <c r="B39" s="3" t="s">
        <v>48</v>
      </c>
      <c r="C39" s="44">
        <f>[1]ORDEN!$FC37</f>
        <v>17</v>
      </c>
      <c r="D39" s="44">
        <f>[1]ORDEN!$FD37</f>
        <v>33</v>
      </c>
      <c r="E39" s="48">
        <f t="shared" si="0"/>
        <v>51.515151515151516</v>
      </c>
    </row>
    <row r="40" spans="1:5" ht="15.75" x14ac:dyDescent="0.2">
      <c r="A40" s="4">
        <v>36</v>
      </c>
      <c r="B40" s="3" t="s">
        <v>49</v>
      </c>
      <c r="C40" s="44">
        <f>[1]ORDEN!$FC38</f>
        <v>39</v>
      </c>
      <c r="D40" s="44">
        <f>[1]ORDEN!$FD38</f>
        <v>47</v>
      </c>
      <c r="E40" s="48">
        <f t="shared" si="0"/>
        <v>82.978723404255319</v>
      </c>
    </row>
    <row r="41" spans="1:5" ht="15.75" x14ac:dyDescent="0.2">
      <c r="A41" s="4">
        <v>37</v>
      </c>
      <c r="B41" s="3" t="s">
        <v>8</v>
      </c>
      <c r="C41" s="44">
        <f>[1]ORDEN!$FC39</f>
        <v>30</v>
      </c>
      <c r="D41" s="44">
        <f>[1]ORDEN!$FD39</f>
        <v>52</v>
      </c>
      <c r="E41" s="48">
        <f t="shared" si="0"/>
        <v>57.692307692307686</v>
      </c>
    </row>
    <row r="42" spans="1:5" ht="15.75" x14ac:dyDescent="0.2">
      <c r="A42" s="4">
        <v>38</v>
      </c>
      <c r="B42" s="3" t="s">
        <v>50</v>
      </c>
      <c r="C42" s="44">
        <f>[1]ORDEN!$FC40</f>
        <v>22</v>
      </c>
      <c r="D42" s="44">
        <f>[1]ORDEN!$FD40</f>
        <v>59</v>
      </c>
      <c r="E42" s="48">
        <f t="shared" si="0"/>
        <v>37.288135593220339</v>
      </c>
    </row>
    <row r="43" spans="1:5" ht="15.75" x14ac:dyDescent="0.2">
      <c r="A43" s="4">
        <v>39</v>
      </c>
      <c r="B43" s="2" t="s">
        <v>26</v>
      </c>
      <c r="C43" s="44">
        <f>[1]ORDEN!$FC41</f>
        <v>22</v>
      </c>
      <c r="D43" s="44">
        <f>[1]ORDEN!$FD41</f>
        <v>60</v>
      </c>
      <c r="E43" s="48">
        <f t="shared" si="0"/>
        <v>36.666666666666664</v>
      </c>
    </row>
    <row r="44" spans="1:5" ht="15.75" x14ac:dyDescent="0.2">
      <c r="A44" s="4">
        <v>40</v>
      </c>
      <c r="B44" s="2" t="s">
        <v>51</v>
      </c>
      <c r="C44" s="44">
        <f>[1]ORDEN!$FC42</f>
        <v>10</v>
      </c>
      <c r="D44" s="44">
        <f>[1]ORDEN!$FD42</f>
        <v>34</v>
      </c>
      <c r="E44" s="48">
        <f t="shared" si="0"/>
        <v>29.411764705882355</v>
      </c>
    </row>
    <row r="45" spans="1:5" ht="15.75" x14ac:dyDescent="0.2">
      <c r="A45" s="4">
        <v>41</v>
      </c>
      <c r="B45" s="2" t="s">
        <v>72</v>
      </c>
      <c r="C45" s="44">
        <f>[1]ORDEN!$FC43</f>
        <v>11</v>
      </c>
      <c r="D45" s="44">
        <f>[1]ORDEN!$FD43</f>
        <v>40</v>
      </c>
      <c r="E45" s="48">
        <f t="shared" si="0"/>
        <v>27.500000000000004</v>
      </c>
    </row>
    <row r="46" spans="1:5" ht="15.75" x14ac:dyDescent="0.2">
      <c r="A46" s="4">
        <v>42</v>
      </c>
      <c r="B46" s="2" t="s">
        <v>34</v>
      </c>
      <c r="C46" s="44">
        <f>[1]ORDEN!$FC44</f>
        <v>8</v>
      </c>
      <c r="D46" s="44">
        <f>[1]ORDEN!$FD44</f>
        <v>24</v>
      </c>
      <c r="E46" s="48">
        <f t="shared" si="0"/>
        <v>33.333333333333329</v>
      </c>
    </row>
    <row r="47" spans="1:5" ht="15.75" x14ac:dyDescent="0.2">
      <c r="A47" s="4">
        <v>43</v>
      </c>
      <c r="B47" s="2" t="s">
        <v>52</v>
      </c>
      <c r="C47" s="44">
        <f>[1]ORDEN!$FC45</f>
        <v>0</v>
      </c>
      <c r="D47" s="44">
        <f>[1]ORDEN!$FD45</f>
        <v>31</v>
      </c>
      <c r="E47" s="48">
        <f t="shared" si="0"/>
        <v>0</v>
      </c>
    </row>
    <row r="48" spans="1:5" ht="15.75" x14ac:dyDescent="0.2">
      <c r="A48" s="4">
        <v>44</v>
      </c>
      <c r="B48" s="2" t="s">
        <v>9</v>
      </c>
      <c r="C48" s="44">
        <f>[1]ORDEN!$FC46</f>
        <v>10</v>
      </c>
      <c r="D48" s="44">
        <f>[1]ORDEN!$FD46</f>
        <v>19</v>
      </c>
      <c r="E48" s="48">
        <f t="shared" si="0"/>
        <v>52.631578947368418</v>
      </c>
    </row>
    <row r="49" spans="1:5" ht="15.75" x14ac:dyDescent="0.2">
      <c r="A49" s="4">
        <v>45</v>
      </c>
      <c r="B49" s="2" t="s">
        <v>53</v>
      </c>
      <c r="C49" s="44">
        <f>[1]ORDEN!$FC47</f>
        <v>8</v>
      </c>
      <c r="D49" s="44">
        <f>[1]ORDEN!$FD47</f>
        <v>48</v>
      </c>
      <c r="E49" s="48">
        <f t="shared" si="0"/>
        <v>16.666666666666664</v>
      </c>
    </row>
    <row r="50" spans="1:5" ht="15.75" x14ac:dyDescent="0.2">
      <c r="A50" s="4">
        <v>46</v>
      </c>
      <c r="B50" s="2" t="s">
        <v>27</v>
      </c>
      <c r="C50" s="44">
        <f>[1]ORDEN!$FC48</f>
        <v>40</v>
      </c>
      <c r="D50" s="44">
        <f>[1]ORDEN!$FD48</f>
        <v>71</v>
      </c>
      <c r="E50" s="48">
        <f t="shared" si="0"/>
        <v>56.338028169014088</v>
      </c>
    </row>
    <row r="51" spans="1:5" ht="15.75" x14ac:dyDescent="0.2">
      <c r="A51" s="4">
        <v>47</v>
      </c>
      <c r="B51" s="2" t="s">
        <v>54</v>
      </c>
      <c r="C51" s="44">
        <f>[1]ORDEN!$FC49</f>
        <v>4</v>
      </c>
      <c r="D51" s="44">
        <f>[1]ORDEN!$FD49</f>
        <v>26</v>
      </c>
      <c r="E51" s="48">
        <f t="shared" si="0"/>
        <v>15.384615384615385</v>
      </c>
    </row>
    <row r="52" spans="1:5" ht="15.75" x14ac:dyDescent="0.2">
      <c r="A52" s="4">
        <v>48</v>
      </c>
      <c r="B52" s="3" t="s">
        <v>4</v>
      </c>
      <c r="C52" s="44">
        <f>[1]ORDEN!$FC50</f>
        <v>17</v>
      </c>
      <c r="D52" s="44">
        <f>[1]ORDEN!$FD50</f>
        <v>35</v>
      </c>
      <c r="E52" s="48">
        <f t="shared" si="0"/>
        <v>48.571428571428569</v>
      </c>
    </row>
    <row r="53" spans="1:5" ht="15.75" x14ac:dyDescent="0.2">
      <c r="A53" s="4">
        <v>49</v>
      </c>
      <c r="B53" s="3" t="s">
        <v>55</v>
      </c>
      <c r="C53" s="44">
        <f>[1]ORDEN!$FC51</f>
        <v>2</v>
      </c>
      <c r="D53" s="44">
        <f>[1]ORDEN!$FD51</f>
        <v>23</v>
      </c>
      <c r="E53" s="48">
        <f t="shared" si="0"/>
        <v>8.695652173913043</v>
      </c>
    </row>
    <row r="54" spans="1:5" ht="15.75" x14ac:dyDescent="0.2">
      <c r="A54" s="4">
        <v>50</v>
      </c>
      <c r="B54" s="2" t="s">
        <v>63</v>
      </c>
      <c r="C54" s="44">
        <f>[1]ORDEN!$FC52</f>
        <v>22</v>
      </c>
      <c r="D54" s="44">
        <f>[1]ORDEN!$FD52</f>
        <v>45</v>
      </c>
      <c r="E54" s="48">
        <f t="shared" si="0"/>
        <v>48.888888888888886</v>
      </c>
    </row>
    <row r="55" spans="1:5" ht="15.75" x14ac:dyDescent="0.2">
      <c r="A55" s="4">
        <v>51</v>
      </c>
      <c r="B55" s="2" t="s">
        <v>56</v>
      </c>
      <c r="C55" s="44">
        <f>[1]ORDEN!$FC53</f>
        <v>6</v>
      </c>
      <c r="D55" s="44">
        <f>[1]ORDEN!$FD53</f>
        <v>26</v>
      </c>
      <c r="E55" s="48">
        <f t="shared" si="0"/>
        <v>23.076923076923077</v>
      </c>
    </row>
    <row r="56" spans="1:5" ht="15.75" customHeight="1" x14ac:dyDescent="0.2">
      <c r="A56" s="4">
        <v>52</v>
      </c>
      <c r="B56" s="5" t="s">
        <v>11</v>
      </c>
      <c r="C56" s="44">
        <f>[1]ORDEN!$FC54</f>
        <v>8</v>
      </c>
      <c r="D56" s="44">
        <f>[1]ORDEN!$FD54</f>
        <v>24</v>
      </c>
      <c r="E56" s="48">
        <f t="shared" si="0"/>
        <v>33.333333333333329</v>
      </c>
    </row>
    <row r="57" spans="1:5" ht="15.75" x14ac:dyDescent="0.2">
      <c r="A57" s="4">
        <v>53</v>
      </c>
      <c r="B57" s="3" t="s">
        <v>57</v>
      </c>
      <c r="C57" s="44">
        <f>[1]ORDEN!$FC55</f>
        <v>20</v>
      </c>
      <c r="D57" s="44">
        <f>[1]ORDEN!$FD55</f>
        <v>29</v>
      </c>
      <c r="E57" s="48">
        <f t="shared" si="0"/>
        <v>68.965517241379317</v>
      </c>
    </row>
    <row r="58" spans="1:5" ht="15.75" x14ac:dyDescent="0.2">
      <c r="A58" s="4">
        <v>54</v>
      </c>
      <c r="B58" s="2" t="s">
        <v>69</v>
      </c>
      <c r="C58" s="44">
        <f>[1]ORDEN!$FC56</f>
        <v>4</v>
      </c>
      <c r="D58" s="44">
        <f>[1]ORDEN!$FD56</f>
        <v>19</v>
      </c>
      <c r="E58" s="48">
        <f t="shared" si="0"/>
        <v>21.052631578947366</v>
      </c>
    </row>
    <row r="59" spans="1:5" ht="15.75" x14ac:dyDescent="0.2">
      <c r="A59" s="4" t="s">
        <v>23</v>
      </c>
      <c r="B59" s="2" t="s">
        <v>20</v>
      </c>
      <c r="C59" s="44">
        <f>[1]ORDEN!$FC57</f>
        <v>11</v>
      </c>
      <c r="D59" s="44">
        <f>[1]ORDEN!$FD57</f>
        <v>45</v>
      </c>
      <c r="E59" s="48">
        <f t="shared" si="0"/>
        <v>24.444444444444443</v>
      </c>
    </row>
    <row r="60" spans="1:5" ht="15.75" x14ac:dyDescent="0.2">
      <c r="A60" s="4" t="s">
        <v>24</v>
      </c>
      <c r="B60" s="2" t="s">
        <v>21</v>
      </c>
      <c r="C60" s="44">
        <f>[1]ORDEN!$FC58</f>
        <v>8</v>
      </c>
      <c r="D60" s="44">
        <f>[1]ORDEN!$FD58</f>
        <v>15</v>
      </c>
      <c r="E60" s="48">
        <f t="shared" si="0"/>
        <v>53.333333333333336</v>
      </c>
    </row>
    <row r="61" spans="1:5" ht="15.75" x14ac:dyDescent="0.2">
      <c r="A61" s="4" t="s">
        <v>25</v>
      </c>
      <c r="B61" s="2" t="s">
        <v>22</v>
      </c>
      <c r="C61" s="44">
        <f>[1]ORDEN!$FC59</f>
        <v>7</v>
      </c>
      <c r="D61" s="44">
        <f>[1]ORDEN!$FD59</f>
        <v>12</v>
      </c>
      <c r="E61" s="48">
        <f t="shared" si="0"/>
        <v>58.333333333333336</v>
      </c>
    </row>
    <row r="62" spans="1:5" ht="15.75" x14ac:dyDescent="0.2">
      <c r="A62" s="4" t="s">
        <v>58</v>
      </c>
      <c r="B62" s="2" t="s">
        <v>60</v>
      </c>
      <c r="C62" s="44">
        <f>[1]ORDEN!$FC60</f>
        <v>6</v>
      </c>
      <c r="D62" s="44">
        <f>[1]ORDEN!$FD60</f>
        <v>21</v>
      </c>
      <c r="E62" s="48">
        <f t="shared" si="0"/>
        <v>28.571428571428569</v>
      </c>
    </row>
    <row r="63" spans="1:5" ht="15.75" x14ac:dyDescent="0.2">
      <c r="A63" s="4" t="s">
        <v>59</v>
      </c>
      <c r="B63" s="2" t="s">
        <v>62</v>
      </c>
      <c r="C63" s="44">
        <f>[1]ORDEN!$FC61</f>
        <v>5</v>
      </c>
      <c r="D63" s="44">
        <f>[1]ORDEN!$FD61</f>
        <v>28</v>
      </c>
      <c r="E63" s="48">
        <f t="shared" si="0"/>
        <v>17.857142857142858</v>
      </c>
    </row>
    <row r="64" spans="1:5" ht="15.75" x14ac:dyDescent="0.2">
      <c r="A64" s="4">
        <v>60</v>
      </c>
      <c r="B64" s="2" t="s">
        <v>61</v>
      </c>
      <c r="C64" s="44">
        <f>[1]ORDEN!$FC62</f>
        <v>3</v>
      </c>
      <c r="D64" s="44">
        <f>[1]ORDEN!$FD62</f>
        <v>16</v>
      </c>
      <c r="E64" s="48">
        <f t="shared" si="0"/>
        <v>18.75</v>
      </c>
    </row>
    <row r="65" spans="1:5" ht="15.75" x14ac:dyDescent="0.2">
      <c r="A65" s="4">
        <v>61</v>
      </c>
      <c r="B65" s="2" t="s">
        <v>87</v>
      </c>
      <c r="C65" s="44">
        <f>[1]ORDEN!$FC63</f>
        <v>3</v>
      </c>
      <c r="D65" s="44">
        <f>[1]ORDEN!$FD63</f>
        <v>9</v>
      </c>
      <c r="E65" s="48">
        <f t="shared" si="0"/>
        <v>33.333333333333329</v>
      </c>
    </row>
    <row r="66" spans="1:5" ht="15.75" x14ac:dyDescent="0.2">
      <c r="A66" s="4">
        <v>62</v>
      </c>
      <c r="B66" s="2" t="s">
        <v>170</v>
      </c>
      <c r="C66" s="44">
        <f>[1]ORDEN!$FC64</f>
        <v>0</v>
      </c>
      <c r="D66" s="44">
        <f>[1]ORDEN!$FD64</f>
        <v>0</v>
      </c>
      <c r="E66" s="48">
        <f t="shared" si="0"/>
        <v>0</v>
      </c>
    </row>
    <row r="67" spans="1:5" ht="15.75" x14ac:dyDescent="0.2">
      <c r="A67" s="4">
        <v>63</v>
      </c>
      <c r="B67" s="2" t="s">
        <v>88</v>
      </c>
      <c r="C67" s="44">
        <f>[1]ORDEN!$FC65</f>
        <v>0</v>
      </c>
      <c r="D67" s="44">
        <f>[1]ORDEN!$FD65</f>
        <v>3</v>
      </c>
      <c r="E67" s="48">
        <f t="shared" si="0"/>
        <v>0</v>
      </c>
    </row>
    <row r="68" spans="1:5" ht="15.75" x14ac:dyDescent="0.2">
      <c r="A68" s="4">
        <v>64</v>
      </c>
      <c r="B68" s="2" t="s">
        <v>168</v>
      </c>
      <c r="C68" s="44">
        <f>[1]ORDEN!$FC66</f>
        <v>4</v>
      </c>
      <c r="D68" s="44">
        <f>[1]ORDEN!$FD66</f>
        <v>10</v>
      </c>
      <c r="E68" s="48">
        <f t="shared" si="0"/>
        <v>40</v>
      </c>
    </row>
    <row r="69" spans="1:5" ht="15.75" x14ac:dyDescent="0.2">
      <c r="A69" s="4">
        <v>65</v>
      </c>
      <c r="B69" s="2" t="s">
        <v>169</v>
      </c>
      <c r="C69" s="44">
        <f>[1]ORDEN!$FC67</f>
        <v>2</v>
      </c>
      <c r="D69" s="44">
        <f>[1]ORDEN!$FD67</f>
        <v>9</v>
      </c>
      <c r="E69" s="48">
        <f t="shared" ref="E69:E76" si="1">IFERROR(C69/D69*100,0)</f>
        <v>22.222222222222221</v>
      </c>
    </row>
    <row r="70" spans="1:5" ht="15.75" x14ac:dyDescent="0.2">
      <c r="A70" s="4">
        <v>66</v>
      </c>
      <c r="B70" s="2" t="s">
        <v>171</v>
      </c>
      <c r="C70" s="44">
        <f>[1]ORDEN!$FC68</f>
        <v>0</v>
      </c>
      <c r="D70" s="44">
        <f>[1]ORDEN!$FD68</f>
        <v>0</v>
      </c>
      <c r="E70" s="48">
        <f t="shared" si="1"/>
        <v>0</v>
      </c>
    </row>
    <row r="71" spans="1:5" ht="15.75" x14ac:dyDescent="0.2">
      <c r="A71" s="4">
        <v>67</v>
      </c>
      <c r="B71" s="2" t="s">
        <v>247</v>
      </c>
      <c r="C71" s="44">
        <f>[1]ORDEN!$FC69</f>
        <v>0</v>
      </c>
      <c r="D71" s="44">
        <f>[1]ORDEN!$FD69</f>
        <v>0</v>
      </c>
      <c r="E71" s="48">
        <f t="shared" si="1"/>
        <v>0</v>
      </c>
    </row>
    <row r="72" spans="1:5" ht="15.75" x14ac:dyDescent="0.2">
      <c r="A72" s="4">
        <v>68</v>
      </c>
      <c r="B72" s="2" t="s">
        <v>253</v>
      </c>
      <c r="C72" s="44">
        <f>[1]ORDEN!$FC70</f>
        <v>0</v>
      </c>
      <c r="D72" s="44">
        <f>[1]ORDEN!$FD70</f>
        <v>0</v>
      </c>
      <c r="E72" s="48">
        <f t="shared" si="1"/>
        <v>0</v>
      </c>
    </row>
    <row r="73" spans="1:5" ht="15.75" x14ac:dyDescent="0.2">
      <c r="A73" s="4">
        <v>69</v>
      </c>
      <c r="B73" s="12" t="s">
        <v>257</v>
      </c>
      <c r="C73" s="44">
        <f>[1]ORDEN!$FC71</f>
        <v>0</v>
      </c>
      <c r="D73" s="44">
        <f>[1]ORDEN!$FD71</f>
        <v>3</v>
      </c>
      <c r="E73" s="48">
        <f t="shared" si="1"/>
        <v>0</v>
      </c>
    </row>
    <row r="74" spans="1:5" ht="15.75" x14ac:dyDescent="0.2">
      <c r="A74" s="65">
        <v>70</v>
      </c>
      <c r="B74" s="66" t="s">
        <v>260</v>
      </c>
      <c r="C74" s="44">
        <f>[1]ORDEN!$FC72</f>
        <v>0</v>
      </c>
      <c r="D74" s="44">
        <f>[1]ORDEN!$FD72</f>
        <v>3</v>
      </c>
      <c r="E74" s="48">
        <f t="shared" si="1"/>
        <v>0</v>
      </c>
    </row>
    <row r="75" spans="1:5" ht="15.75" x14ac:dyDescent="0.2">
      <c r="A75" s="92">
        <v>71</v>
      </c>
      <c r="B75" s="103" t="s">
        <v>261</v>
      </c>
      <c r="C75" s="44">
        <f>[1]ORDEN!$FC73</f>
        <v>1</v>
      </c>
      <c r="D75" s="44">
        <f>[1]ORDEN!$FD73</f>
        <v>1</v>
      </c>
      <c r="E75" s="48">
        <f t="shared" si="1"/>
        <v>100</v>
      </c>
    </row>
    <row r="76" spans="1:5" ht="15.75" x14ac:dyDescent="0.2">
      <c r="A76" s="92">
        <v>72</v>
      </c>
      <c r="B76" s="103" t="s">
        <v>246</v>
      </c>
      <c r="C76" s="44">
        <f>[1]ORDEN!$FC74</f>
        <v>0</v>
      </c>
      <c r="D76" s="44">
        <f>[1]ORDEN!$FD74</f>
        <v>0</v>
      </c>
      <c r="E76" s="48">
        <f t="shared" si="1"/>
        <v>0</v>
      </c>
    </row>
    <row r="77" spans="1:5" ht="16.5" thickBot="1" x14ac:dyDescent="0.25">
      <c r="A77" s="92">
        <v>73</v>
      </c>
      <c r="B77" s="103" t="s">
        <v>264</v>
      </c>
      <c r="C77" s="44">
        <f>[1]ORDEN!$FC75</f>
        <v>4</v>
      </c>
      <c r="D77" s="260">
        <f>[1]ORDEN!$FD75</f>
        <v>9</v>
      </c>
      <c r="E77" s="48">
        <f>IFERROR(C77/D77*100,0)</f>
        <v>44.444444444444443</v>
      </c>
    </row>
    <row r="78" spans="1:5" ht="17.25" thickTop="1" thickBot="1" x14ac:dyDescent="0.25">
      <c r="A78" s="490" t="s">
        <v>10</v>
      </c>
      <c r="B78" s="491"/>
      <c r="C78" s="46">
        <f>SUM(C5:C77)</f>
        <v>1064</v>
      </c>
      <c r="D78" s="46">
        <f>SUM(D5:D77)</f>
        <v>2857</v>
      </c>
      <c r="E78" s="29">
        <f t="shared" ref="E78" si="2">+C78/D78*100</f>
        <v>37.241862093104658</v>
      </c>
    </row>
    <row r="79" spans="1:5" ht="16.5" thickTop="1" x14ac:dyDescent="0.2">
      <c r="A79" s="22" t="s">
        <v>217</v>
      </c>
      <c r="B79" s="13"/>
      <c r="C79" s="14"/>
      <c r="D79" s="14"/>
      <c r="E79" s="14"/>
    </row>
  </sheetData>
  <mergeCells count="5">
    <mergeCell ref="C3:E3"/>
    <mergeCell ref="A78:B78"/>
    <mergeCell ref="B3:B4"/>
    <mergeCell ref="A3:A4"/>
    <mergeCell ref="A1:E1"/>
  </mergeCells>
  <phoneticPr fontId="5" type="noConversion"/>
  <printOptions horizontalCentered="1"/>
  <pageMargins left="0.39370078740157483" right="0.39370078740157483" top="0.39370078740157483" bottom="0.78740157480314965" header="0" footer="0"/>
  <pageSetup paperSize="256" scale="54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showGridLines="0" view="pageBreakPreview" zoomScale="70" zoomScaleNormal="100" zoomScaleSheetLayoutView="70" workbookViewId="0">
      <pane xSplit="2" ySplit="5" topLeftCell="C28" activePane="bottomRight" state="frozen"/>
      <selection activeCell="E66" sqref="E66"/>
      <selection pane="topRight" activeCell="E66" sqref="E66"/>
      <selection pane="bottomLeft" activeCell="E66" sqref="E66"/>
      <selection pane="bottomRight" activeCell="F61" sqref="F61"/>
    </sheetView>
  </sheetViews>
  <sheetFormatPr baseColWidth="10" defaultRowHeight="12.75" x14ac:dyDescent="0.2"/>
  <cols>
    <col min="1" max="1" width="5.42578125" style="119" customWidth="1"/>
    <col min="2" max="2" width="51.5703125" style="114" customWidth="1"/>
    <col min="3" max="3" width="17.42578125" style="115" customWidth="1"/>
    <col min="4" max="4" width="13.7109375" style="115" customWidth="1"/>
    <col min="5" max="5" width="17.28515625" style="115" customWidth="1"/>
    <col min="6" max="6" width="12" style="115" customWidth="1"/>
    <col min="7" max="7" width="12.42578125" style="115" customWidth="1"/>
    <col min="8" max="8" width="15.140625" style="115" customWidth="1"/>
    <col min="9" max="9" width="15.28515625" style="112" customWidth="1"/>
    <col min="10" max="16384" width="11.42578125" style="112"/>
  </cols>
  <sheetData>
    <row r="1" spans="1:10" ht="18" x14ac:dyDescent="0.25">
      <c r="A1" s="565" t="s">
        <v>278</v>
      </c>
      <c r="B1" s="565"/>
      <c r="C1" s="565"/>
      <c r="D1" s="565"/>
      <c r="E1" s="565"/>
      <c r="F1" s="565"/>
      <c r="G1" s="565"/>
      <c r="H1" s="565"/>
      <c r="I1" s="565"/>
      <c r="J1" s="565"/>
    </row>
    <row r="2" spans="1:10" ht="15" x14ac:dyDescent="0.2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8" customHeight="1" thickBot="1" x14ac:dyDescent="0.3">
      <c r="A3" s="113"/>
      <c r="J3" s="45" t="s">
        <v>323</v>
      </c>
    </row>
    <row r="4" spans="1:10" ht="21.75" customHeight="1" thickTop="1" thickBot="1" x14ac:dyDescent="0.25">
      <c r="A4" s="560" t="s">
        <v>105</v>
      </c>
      <c r="B4" s="566" t="s">
        <v>106</v>
      </c>
      <c r="C4" s="567" t="s">
        <v>107</v>
      </c>
      <c r="D4" s="567"/>
      <c r="E4" s="567" t="s">
        <v>108</v>
      </c>
      <c r="F4" s="567"/>
      <c r="G4" s="566" t="s">
        <v>109</v>
      </c>
      <c r="H4" s="562" t="s">
        <v>110</v>
      </c>
      <c r="I4" s="562" t="s">
        <v>111</v>
      </c>
      <c r="J4" s="562" t="s">
        <v>10</v>
      </c>
    </row>
    <row r="5" spans="1:10" ht="63" customHeight="1" thickTop="1" thickBot="1" x14ac:dyDescent="0.25">
      <c r="A5" s="560"/>
      <c r="B5" s="566"/>
      <c r="C5" s="16" t="s">
        <v>113</v>
      </c>
      <c r="D5" s="16" t="s">
        <v>114</v>
      </c>
      <c r="E5" s="16" t="s">
        <v>115</v>
      </c>
      <c r="F5" s="16" t="s">
        <v>116</v>
      </c>
      <c r="G5" s="566"/>
      <c r="H5" s="562"/>
      <c r="I5" s="562"/>
      <c r="J5" s="562"/>
    </row>
    <row r="6" spans="1:10" ht="16.5" customHeight="1" thickTop="1" x14ac:dyDescent="0.25">
      <c r="A6" s="137">
        <v>1</v>
      </c>
      <c r="B6" s="124" t="s">
        <v>15</v>
      </c>
      <c r="C6" s="138">
        <v>45</v>
      </c>
      <c r="D6" s="139">
        <f>'[1]23.2'!D7</f>
        <v>37</v>
      </c>
      <c r="E6" s="138">
        <v>45</v>
      </c>
      <c r="F6" s="139">
        <f>'[1]23.2'!F7</f>
        <v>46</v>
      </c>
      <c r="G6" s="138">
        <f>'[1]23.2'!G7</f>
        <v>6</v>
      </c>
      <c r="H6" s="138">
        <f>'[1]23.2'!H7</f>
        <v>24</v>
      </c>
      <c r="I6" s="138">
        <f>'[1]23.2'!I7</f>
        <v>45</v>
      </c>
      <c r="J6" s="130">
        <f>'[1]23'!O7</f>
        <v>46</v>
      </c>
    </row>
    <row r="7" spans="1:10" ht="15.75" x14ac:dyDescent="0.25">
      <c r="A7" s="140">
        <v>2</v>
      </c>
      <c r="B7" s="125" t="s">
        <v>120</v>
      </c>
      <c r="C7" s="141">
        <v>100</v>
      </c>
      <c r="D7" s="142">
        <f>'[1]23.2'!D8</f>
        <v>46</v>
      </c>
      <c r="E7" s="141">
        <f>'[1]23.2'!E8</f>
        <v>49</v>
      </c>
      <c r="F7" s="142">
        <f>'[1]23.2'!F8</f>
        <v>46</v>
      </c>
      <c r="G7" s="141">
        <f>'[1]23.2'!G8</f>
        <v>17</v>
      </c>
      <c r="H7" s="141">
        <f>'[1]23.2'!H8</f>
        <v>2</v>
      </c>
      <c r="I7" s="141">
        <f>'[1]23.2'!I8</f>
        <v>32</v>
      </c>
      <c r="J7" s="131">
        <f>'[1]23'!O8</f>
        <v>137</v>
      </c>
    </row>
    <row r="8" spans="1:10" ht="15.75" x14ac:dyDescent="0.25">
      <c r="A8" s="140">
        <v>3</v>
      </c>
      <c r="B8" s="125" t="s">
        <v>16</v>
      </c>
      <c r="C8" s="141">
        <v>55</v>
      </c>
      <c r="D8" s="142">
        <f>'[1]23.2'!D9</f>
        <v>0</v>
      </c>
      <c r="E8" s="141">
        <f>'[1]23.2'!E9</f>
        <v>55</v>
      </c>
      <c r="F8" s="142">
        <f>'[1]23.2'!F9</f>
        <v>55</v>
      </c>
      <c r="G8" s="141">
        <f>'[1]23.2'!G9</f>
        <v>17</v>
      </c>
      <c r="H8" s="141">
        <f>'[1]23.2'!H9</f>
        <v>9</v>
      </c>
      <c r="I8" s="141">
        <f>'[1]23.2'!I9</f>
        <v>17</v>
      </c>
      <c r="J8" s="131">
        <f>'[1]23'!O9</f>
        <v>55</v>
      </c>
    </row>
    <row r="9" spans="1:10" ht="17.25" customHeight="1" x14ac:dyDescent="0.25">
      <c r="A9" s="140">
        <v>4</v>
      </c>
      <c r="B9" s="125" t="s">
        <v>121</v>
      </c>
      <c r="C9" s="141">
        <v>59</v>
      </c>
      <c r="D9" s="142">
        <f>'[1]23.2'!D10</f>
        <v>65</v>
      </c>
      <c r="E9" s="141">
        <f>'[1]23.2'!E10</f>
        <v>64</v>
      </c>
      <c r="F9" s="142">
        <f>'[1]23.2'!F10</f>
        <v>65</v>
      </c>
      <c r="G9" s="141">
        <f>'[1]23.2'!G10</f>
        <v>0</v>
      </c>
      <c r="H9" s="141">
        <f>'[1]23.2'!H10</f>
        <v>0</v>
      </c>
      <c r="I9" s="141">
        <f>'[1]23.2'!I10</f>
        <v>22</v>
      </c>
      <c r="J9" s="131">
        <f>'[1]23'!O10</f>
        <v>65</v>
      </c>
    </row>
    <row r="10" spans="1:10" ht="15.75" x14ac:dyDescent="0.25">
      <c r="A10" s="140">
        <v>5</v>
      </c>
      <c r="B10" s="125" t="s">
        <v>17</v>
      </c>
      <c r="C10" s="141">
        <v>102</v>
      </c>
      <c r="D10" s="142">
        <f>'[1]23.2'!D11</f>
        <v>7</v>
      </c>
      <c r="E10" s="141">
        <f>'[1]23.2'!E11</f>
        <v>102</v>
      </c>
      <c r="F10" s="142">
        <f>'[1]23.2'!F11</f>
        <v>123</v>
      </c>
      <c r="G10" s="141">
        <f>'[1]23.2'!G11</f>
        <v>13</v>
      </c>
      <c r="H10" s="141">
        <f>'[1]23.2'!H11</f>
        <v>1</v>
      </c>
      <c r="I10" s="141">
        <f>'[1]23.2'!I11</f>
        <v>23</v>
      </c>
      <c r="J10" s="131">
        <f>'[1]23'!O11</f>
        <v>123</v>
      </c>
    </row>
    <row r="11" spans="1:10" ht="15.75" x14ac:dyDescent="0.25">
      <c r="A11" s="140">
        <v>6</v>
      </c>
      <c r="B11" s="125" t="s">
        <v>18</v>
      </c>
      <c r="C11" s="141">
        <v>154</v>
      </c>
      <c r="D11" s="142">
        <f>'[1]23.2'!D12</f>
        <v>154</v>
      </c>
      <c r="E11" s="141">
        <f>'[1]23.2'!E12</f>
        <v>154</v>
      </c>
      <c r="F11" s="142">
        <f>'[1]23.2'!F12</f>
        <v>154</v>
      </c>
      <c r="G11" s="141">
        <f>'[1]23.2'!G12</f>
        <v>30</v>
      </c>
      <c r="H11" s="141">
        <f>'[1]23.2'!H12</f>
        <v>0</v>
      </c>
      <c r="I11" s="141">
        <f>'[1]23.2'!I12</f>
        <v>45</v>
      </c>
      <c r="J11" s="131">
        <f>'[1]23'!O12</f>
        <v>154</v>
      </c>
    </row>
    <row r="12" spans="1:10" ht="15.75" x14ac:dyDescent="0.25">
      <c r="A12" s="140">
        <v>7</v>
      </c>
      <c r="B12" s="125" t="s">
        <v>5</v>
      </c>
      <c r="C12" s="141">
        <v>0</v>
      </c>
      <c r="D12" s="142">
        <f>'[1]23.2'!D13</f>
        <v>51</v>
      </c>
      <c r="E12" s="141">
        <f>'[1]23.2'!E13</f>
        <v>0</v>
      </c>
      <c r="F12" s="142">
        <f>'[1]23.2'!F13</f>
        <v>51</v>
      </c>
      <c r="G12" s="141">
        <f>'[1]23.2'!G13</f>
        <v>3</v>
      </c>
      <c r="H12" s="141">
        <f>'[1]23.2'!H13</f>
        <v>0</v>
      </c>
      <c r="I12" s="141">
        <f>'[1]23.2'!I13</f>
        <v>13</v>
      </c>
      <c r="J12" s="131">
        <f>'[1]23'!O13</f>
        <v>51</v>
      </c>
    </row>
    <row r="13" spans="1:10" ht="15.75" x14ac:dyDescent="0.25">
      <c r="A13" s="140">
        <v>8</v>
      </c>
      <c r="B13" s="125" t="s">
        <v>19</v>
      </c>
      <c r="C13" s="141">
        <v>57</v>
      </c>
      <c r="D13" s="142">
        <f>'[1]23.2'!D14</f>
        <v>54</v>
      </c>
      <c r="E13" s="141">
        <f>'[1]23.2'!E14</f>
        <v>45</v>
      </c>
      <c r="F13" s="142">
        <f>'[1]23.2'!F14</f>
        <v>56</v>
      </c>
      <c r="G13" s="141">
        <f>'[1]23.2'!G14</f>
        <v>13</v>
      </c>
      <c r="H13" s="141">
        <f>'[1]23.2'!H14</f>
        <v>3</v>
      </c>
      <c r="I13" s="141">
        <f>'[1]23.2'!I14</f>
        <v>32</v>
      </c>
      <c r="J13" s="131">
        <f>'[1]23'!O14</f>
        <v>58</v>
      </c>
    </row>
    <row r="14" spans="1:10" ht="15.75" x14ac:dyDescent="0.25">
      <c r="A14" s="140">
        <v>9</v>
      </c>
      <c r="B14" s="125" t="s">
        <v>122</v>
      </c>
      <c r="C14" s="141">
        <v>104</v>
      </c>
      <c r="D14" s="142">
        <f>'[1]23.2'!D15</f>
        <v>132</v>
      </c>
      <c r="E14" s="141">
        <f>'[1]23.2'!E15</f>
        <v>132</v>
      </c>
      <c r="F14" s="142">
        <f>'[1]23.2'!F15</f>
        <v>132</v>
      </c>
      <c r="G14" s="141">
        <f>'[1]23.2'!G15</f>
        <v>26</v>
      </c>
      <c r="H14" s="141">
        <f>'[1]23.2'!H15</f>
        <v>9</v>
      </c>
      <c r="I14" s="141">
        <f>'[1]23.2'!I15</f>
        <v>45</v>
      </c>
      <c r="J14" s="131">
        <f>'[1]23'!O15</f>
        <v>132</v>
      </c>
    </row>
    <row r="15" spans="1:10" ht="15.75" x14ac:dyDescent="0.25">
      <c r="A15" s="140">
        <v>10</v>
      </c>
      <c r="B15" s="125" t="s">
        <v>123</v>
      </c>
      <c r="C15" s="141">
        <v>14</v>
      </c>
      <c r="D15" s="142">
        <f>'[1]23.2'!D16</f>
        <v>14</v>
      </c>
      <c r="E15" s="141">
        <f>'[1]23.2'!E16</f>
        <v>14</v>
      </c>
      <c r="F15" s="142">
        <f>'[1]23.2'!F16</f>
        <v>14</v>
      </c>
      <c r="G15" s="141">
        <f>'[1]23.2'!G16</f>
        <v>10</v>
      </c>
      <c r="H15" s="141">
        <f>'[1]23.2'!H16</f>
        <v>4</v>
      </c>
      <c r="I15" s="141">
        <f>'[1]23.2'!I16</f>
        <v>14</v>
      </c>
      <c r="J15" s="131">
        <f>'[1]23'!O16</f>
        <v>14</v>
      </c>
    </row>
    <row r="16" spans="1:10" ht="15" customHeight="1" x14ac:dyDescent="0.25">
      <c r="A16" s="140">
        <v>11</v>
      </c>
      <c r="B16" s="126" t="s">
        <v>124</v>
      </c>
      <c r="C16" s="141">
        <v>42</v>
      </c>
      <c r="D16" s="142">
        <f>'[1]23.2'!D17</f>
        <v>46</v>
      </c>
      <c r="E16" s="141">
        <f>'[1]23.2'!E17</f>
        <v>46</v>
      </c>
      <c r="F16" s="142">
        <f>'[1]23.2'!F17</f>
        <v>46</v>
      </c>
      <c r="G16" s="141">
        <f>'[1]23.2'!G17</f>
        <v>3</v>
      </c>
      <c r="H16" s="141">
        <f>'[1]23.2'!H17</f>
        <v>1</v>
      </c>
      <c r="I16" s="141">
        <f>'[1]23.2'!I17</f>
        <v>10</v>
      </c>
      <c r="J16" s="131">
        <f>'[1]23'!O17</f>
        <v>46</v>
      </c>
    </row>
    <row r="17" spans="1:10" ht="15.75" x14ac:dyDescent="0.25">
      <c r="A17" s="140">
        <v>12</v>
      </c>
      <c r="B17" s="125" t="s">
        <v>125</v>
      </c>
      <c r="C17" s="141">
        <v>52</v>
      </c>
      <c r="D17" s="142">
        <f>'[1]23.2'!D18</f>
        <v>75</v>
      </c>
      <c r="E17" s="141">
        <f>'[1]23.2'!E18</f>
        <v>75</v>
      </c>
      <c r="F17" s="142">
        <f>'[1]23.2'!F18</f>
        <v>75</v>
      </c>
      <c r="G17" s="141">
        <f>'[1]23.2'!G18</f>
        <v>16</v>
      </c>
      <c r="H17" s="141">
        <f>'[1]23.2'!H18</f>
        <v>5</v>
      </c>
      <c r="I17" s="141">
        <f>'[1]23.2'!I18</f>
        <v>43</v>
      </c>
      <c r="J17" s="131">
        <f>'[1]23'!O18</f>
        <v>75</v>
      </c>
    </row>
    <row r="18" spans="1:10" ht="15.75" x14ac:dyDescent="0.25">
      <c r="A18" s="140">
        <v>13</v>
      </c>
      <c r="B18" s="125" t="s">
        <v>126</v>
      </c>
      <c r="C18" s="141">
        <v>76</v>
      </c>
      <c r="D18" s="142">
        <f>'[1]23.2'!D19</f>
        <v>76</v>
      </c>
      <c r="E18" s="141">
        <f>'[1]23.2'!E19</f>
        <v>76</v>
      </c>
      <c r="F18" s="142">
        <f>'[1]23.2'!F19</f>
        <v>82</v>
      </c>
      <c r="G18" s="141">
        <f>'[1]23.2'!G19</f>
        <v>23</v>
      </c>
      <c r="H18" s="141">
        <f>'[1]23.2'!H19</f>
        <v>6</v>
      </c>
      <c r="I18" s="141">
        <f>'[1]23.2'!I19</f>
        <v>10</v>
      </c>
      <c r="J18" s="131">
        <f>'[1]23'!O19</f>
        <v>82</v>
      </c>
    </row>
    <row r="19" spans="1:10" ht="14.25" customHeight="1" x14ac:dyDescent="0.25">
      <c r="A19" s="140">
        <v>14</v>
      </c>
      <c r="B19" s="125" t="s">
        <v>127</v>
      </c>
      <c r="C19" s="141">
        <v>40</v>
      </c>
      <c r="D19" s="142">
        <f>'[1]23.2'!D20</f>
        <v>42</v>
      </c>
      <c r="E19" s="141">
        <f>'[1]23.2'!E20</f>
        <v>42</v>
      </c>
      <c r="F19" s="142">
        <f>'[1]23.2'!F20</f>
        <v>42</v>
      </c>
      <c r="G19" s="141">
        <f>'[1]23.2'!G20</f>
        <v>10</v>
      </c>
      <c r="H19" s="141">
        <f>'[1]23.2'!H20</f>
        <v>4</v>
      </c>
      <c r="I19" s="141">
        <f>'[1]23.2'!I20</f>
        <v>10</v>
      </c>
      <c r="J19" s="131">
        <f>'[1]23'!O20</f>
        <v>40</v>
      </c>
    </row>
    <row r="20" spans="1:10" ht="15.75" x14ac:dyDescent="0.25">
      <c r="A20" s="140">
        <v>15</v>
      </c>
      <c r="B20" s="125" t="s">
        <v>128</v>
      </c>
      <c r="C20" s="141">
        <v>26</v>
      </c>
      <c r="D20" s="142">
        <f>'[1]23.2'!D21</f>
        <v>26</v>
      </c>
      <c r="E20" s="141">
        <f>'[1]23.2'!E21</f>
        <v>26</v>
      </c>
      <c r="F20" s="142">
        <f>'[1]23.2'!F21</f>
        <v>26</v>
      </c>
      <c r="G20" s="141">
        <f>'[1]23.2'!G21</f>
        <v>9</v>
      </c>
      <c r="H20" s="141">
        <f>'[1]23.2'!H21</f>
        <v>0</v>
      </c>
      <c r="I20" s="141">
        <f>'[1]23.2'!I21</f>
        <v>13</v>
      </c>
      <c r="J20" s="131">
        <f>'[1]23'!O21</f>
        <v>26</v>
      </c>
    </row>
    <row r="21" spans="1:10" ht="15.75" x14ac:dyDescent="0.25">
      <c r="A21" s="140">
        <v>16</v>
      </c>
      <c r="B21" s="125" t="s">
        <v>129</v>
      </c>
      <c r="C21" s="141">
        <v>40</v>
      </c>
      <c r="D21" s="142">
        <f>'[1]23.2'!D22</f>
        <v>40</v>
      </c>
      <c r="E21" s="141">
        <f>'[1]23.2'!E22</f>
        <v>40</v>
      </c>
      <c r="F21" s="142">
        <f>'[1]23.2'!F22</f>
        <v>40</v>
      </c>
      <c r="G21" s="141">
        <f>'[1]23.2'!G22</f>
        <v>17</v>
      </c>
      <c r="H21" s="141">
        <f>'[1]23.2'!H22</f>
        <v>1</v>
      </c>
      <c r="I21" s="141">
        <f>'[1]23.2'!I22</f>
        <v>40</v>
      </c>
      <c r="J21" s="131">
        <f>'[1]23'!O22</f>
        <v>40</v>
      </c>
    </row>
    <row r="22" spans="1:10" ht="15.75" x14ac:dyDescent="0.25">
      <c r="A22" s="140">
        <v>17</v>
      </c>
      <c r="B22" s="125" t="s">
        <v>130</v>
      </c>
      <c r="C22" s="141">
        <v>25</v>
      </c>
      <c r="D22" s="142">
        <f>'[1]23.2'!D23</f>
        <v>25</v>
      </c>
      <c r="E22" s="141">
        <f>'[1]23.2'!E23</f>
        <v>25</v>
      </c>
      <c r="F22" s="142">
        <f>'[1]23.2'!F23</f>
        <v>25</v>
      </c>
      <c r="G22" s="141">
        <f>'[1]23.2'!G23</f>
        <v>1</v>
      </c>
      <c r="H22" s="141">
        <f>'[1]23.2'!H23</f>
        <v>3</v>
      </c>
      <c r="I22" s="141">
        <f>'[1]23.2'!I23</f>
        <v>25</v>
      </c>
      <c r="J22" s="131">
        <f>'[1]23'!O23</f>
        <v>25</v>
      </c>
    </row>
    <row r="23" spans="1:10" ht="15.75" x14ac:dyDescent="0.25">
      <c r="A23" s="140">
        <v>18</v>
      </c>
      <c r="B23" s="125" t="s">
        <v>131</v>
      </c>
      <c r="C23" s="141">
        <v>38</v>
      </c>
      <c r="D23" s="142">
        <f>'[1]23.2'!D24</f>
        <v>44</v>
      </c>
      <c r="E23" s="141">
        <f>'[1]23.2'!E24</f>
        <v>44</v>
      </c>
      <c r="F23" s="142">
        <f>'[1]23.2'!F24</f>
        <v>44</v>
      </c>
      <c r="G23" s="141">
        <f>'[1]23.2'!G24</f>
        <v>9</v>
      </c>
      <c r="H23" s="141">
        <f>'[1]23.2'!H24</f>
        <v>4</v>
      </c>
      <c r="I23" s="141">
        <f>'[1]23.2'!I24</f>
        <v>29</v>
      </c>
      <c r="J23" s="131">
        <f>'[1]23'!O24</f>
        <v>44</v>
      </c>
    </row>
    <row r="24" spans="1:10" ht="15.75" x14ac:dyDescent="0.25">
      <c r="A24" s="140">
        <v>19</v>
      </c>
      <c r="B24" s="125" t="s">
        <v>132</v>
      </c>
      <c r="C24" s="141">
        <v>29</v>
      </c>
      <c r="D24" s="142">
        <f>'[1]23.2'!D25</f>
        <v>0</v>
      </c>
      <c r="E24" s="141">
        <f>'[1]23.2'!E25</f>
        <v>29</v>
      </c>
      <c r="F24" s="142">
        <f>'[1]23.2'!F25</f>
        <v>29</v>
      </c>
      <c r="G24" s="141">
        <f>'[1]23.2'!G25</f>
        <v>1</v>
      </c>
      <c r="H24" s="141">
        <f>'[1]23.2'!H25</f>
        <v>0</v>
      </c>
      <c r="I24" s="141">
        <f>'[1]23.2'!I25</f>
        <v>28</v>
      </c>
      <c r="J24" s="131">
        <f>'[1]23'!O25</f>
        <v>29</v>
      </c>
    </row>
    <row r="25" spans="1:10" ht="17.25" customHeight="1" x14ac:dyDescent="0.25">
      <c r="A25" s="140">
        <v>20</v>
      </c>
      <c r="B25" s="125" t="s">
        <v>133</v>
      </c>
      <c r="C25" s="141">
        <v>27</v>
      </c>
      <c r="D25" s="142">
        <f>'[1]23.2'!D26</f>
        <v>30</v>
      </c>
      <c r="E25" s="141">
        <f>'[1]23.2'!E26</f>
        <v>30</v>
      </c>
      <c r="F25" s="142">
        <f>'[1]23.2'!F26</f>
        <v>30</v>
      </c>
      <c r="G25" s="141">
        <f>'[1]23.2'!G26</f>
        <v>0</v>
      </c>
      <c r="H25" s="141">
        <f>'[1]23.2'!H26</f>
        <v>0</v>
      </c>
      <c r="I25" s="141">
        <f>'[1]23.2'!I26</f>
        <v>0</v>
      </c>
      <c r="J25" s="131">
        <f>'[1]23'!O26</f>
        <v>30</v>
      </c>
    </row>
    <row r="26" spans="1:10" ht="15.75" x14ac:dyDescent="0.25">
      <c r="A26" s="140">
        <v>21</v>
      </c>
      <c r="B26" s="125" t="s">
        <v>134</v>
      </c>
      <c r="C26" s="141">
        <v>72</v>
      </c>
      <c r="D26" s="142">
        <f>'[1]23.2'!D27</f>
        <v>72</v>
      </c>
      <c r="E26" s="141">
        <f>'[1]23.2'!E27</f>
        <v>72</v>
      </c>
      <c r="F26" s="142">
        <f>'[1]23.2'!F27</f>
        <v>72</v>
      </c>
      <c r="G26" s="141">
        <f>'[1]23.2'!G27</f>
        <v>0</v>
      </c>
      <c r="H26" s="141">
        <f>'[1]23.2'!H27</f>
        <v>2</v>
      </c>
      <c r="I26" s="141">
        <f>'[1]23.2'!I27</f>
        <v>33</v>
      </c>
      <c r="J26" s="131">
        <f>'[1]23'!O27</f>
        <v>72</v>
      </c>
    </row>
    <row r="27" spans="1:10" ht="15.75" x14ac:dyDescent="0.25">
      <c r="A27" s="140">
        <v>22</v>
      </c>
      <c r="B27" s="125" t="s">
        <v>135</v>
      </c>
      <c r="C27" s="141">
        <v>23</v>
      </c>
      <c r="D27" s="142">
        <f>'[1]23.2'!D28</f>
        <v>23</v>
      </c>
      <c r="E27" s="141">
        <f>'[1]23.2'!E28</f>
        <v>0</v>
      </c>
      <c r="F27" s="142">
        <f>'[1]23.2'!F28</f>
        <v>23</v>
      </c>
      <c r="G27" s="141">
        <f>'[1]23.2'!G28</f>
        <v>0</v>
      </c>
      <c r="H27" s="141">
        <f>'[1]23.2'!H28</f>
        <v>3</v>
      </c>
      <c r="I27" s="141">
        <f>'[1]23.2'!I28</f>
        <v>23</v>
      </c>
      <c r="J27" s="131">
        <f>'[1]23'!O28</f>
        <v>23</v>
      </c>
    </row>
    <row r="28" spans="1:10" ht="15.75" x14ac:dyDescent="0.25">
      <c r="A28" s="140">
        <v>23</v>
      </c>
      <c r="B28" s="125" t="s">
        <v>136</v>
      </c>
      <c r="C28" s="141">
        <v>17</v>
      </c>
      <c r="D28" s="142">
        <f>'[1]23.2'!D29</f>
        <v>18</v>
      </c>
      <c r="E28" s="141">
        <f>'[1]23.2'!E29</f>
        <v>18</v>
      </c>
      <c r="F28" s="142">
        <f>'[1]23.2'!F29</f>
        <v>18</v>
      </c>
      <c r="G28" s="141">
        <f>'[1]23.2'!G29</f>
        <v>2</v>
      </c>
      <c r="H28" s="141">
        <f>'[1]23.2'!H29</f>
        <v>0</v>
      </c>
      <c r="I28" s="141">
        <f>'[1]23.2'!I29</f>
        <v>18</v>
      </c>
      <c r="J28" s="131">
        <f>'[1]23'!O29</f>
        <v>18</v>
      </c>
    </row>
    <row r="29" spans="1:10" ht="15.75" x14ac:dyDescent="0.25">
      <c r="A29" s="140">
        <v>24</v>
      </c>
      <c r="B29" s="125" t="s">
        <v>137</v>
      </c>
      <c r="C29" s="141">
        <v>31</v>
      </c>
      <c r="D29" s="142">
        <f>'[1]23.2'!D30</f>
        <v>31</v>
      </c>
      <c r="E29" s="141">
        <f>'[1]23.2'!E30</f>
        <v>31</v>
      </c>
      <c r="F29" s="142">
        <f>'[1]23.2'!F30</f>
        <v>31</v>
      </c>
      <c r="G29" s="141">
        <f>'[1]23.2'!G30</f>
        <v>20</v>
      </c>
      <c r="H29" s="141">
        <f>'[1]23.2'!H30</f>
        <v>0</v>
      </c>
      <c r="I29" s="141">
        <f>'[1]23.2'!I30</f>
        <v>28</v>
      </c>
      <c r="J29" s="131">
        <f>'[1]23'!O30</f>
        <v>35</v>
      </c>
    </row>
    <row r="30" spans="1:10" ht="15.75" x14ac:dyDescent="0.25">
      <c r="A30" s="140">
        <v>25</v>
      </c>
      <c r="B30" s="125" t="s">
        <v>138</v>
      </c>
      <c r="C30" s="141">
        <v>0</v>
      </c>
      <c r="D30" s="142">
        <f>'[1]23.2'!D31</f>
        <v>0</v>
      </c>
      <c r="E30" s="141">
        <f>'[1]23.2'!E31</f>
        <v>66</v>
      </c>
      <c r="F30" s="142">
        <f>'[1]23.2'!F31</f>
        <v>0</v>
      </c>
      <c r="G30" s="141">
        <f>'[1]23.2'!G31</f>
        <v>8</v>
      </c>
      <c r="H30" s="141">
        <f>'[1]23.2'!H31</f>
        <v>0</v>
      </c>
      <c r="I30" s="141">
        <f>'[1]23.2'!I31</f>
        <v>20</v>
      </c>
      <c r="J30" s="131">
        <f>'[1]23'!O31</f>
        <v>94</v>
      </c>
    </row>
    <row r="31" spans="1:10" ht="15.75" x14ac:dyDescent="0.25">
      <c r="A31" s="140">
        <v>26</v>
      </c>
      <c r="B31" s="125" t="s">
        <v>139</v>
      </c>
      <c r="C31" s="141">
        <v>22</v>
      </c>
      <c r="D31" s="142">
        <f>'[1]23.2'!D32</f>
        <v>0</v>
      </c>
      <c r="E31" s="141">
        <f>'[1]23.2'!E32</f>
        <v>22</v>
      </c>
      <c r="F31" s="142">
        <f>'[1]23.2'!F32</f>
        <v>22</v>
      </c>
      <c r="G31" s="141">
        <f>'[1]23.2'!G32</f>
        <v>0</v>
      </c>
      <c r="H31" s="141">
        <f>'[1]23.2'!H32</f>
        <v>0</v>
      </c>
      <c r="I31" s="141">
        <f>'[1]23.2'!I32</f>
        <v>0</v>
      </c>
      <c r="J31" s="131">
        <f>'[1]23'!O32</f>
        <v>22</v>
      </c>
    </row>
    <row r="32" spans="1:10" ht="15.75" x14ac:dyDescent="0.25">
      <c r="A32" s="140">
        <v>27</v>
      </c>
      <c r="B32" s="125" t="s">
        <v>140</v>
      </c>
      <c r="C32" s="141">
        <v>45</v>
      </c>
      <c r="D32" s="142">
        <f>'[1]23.2'!D33</f>
        <v>40</v>
      </c>
      <c r="E32" s="141">
        <f>'[1]23.2'!E33</f>
        <v>40</v>
      </c>
      <c r="F32" s="142">
        <f>'[1]23.2'!F33</f>
        <v>40</v>
      </c>
      <c r="G32" s="141">
        <f>'[1]23.2'!G33</f>
        <v>22</v>
      </c>
      <c r="H32" s="141">
        <f>'[1]23.2'!H33</f>
        <v>1</v>
      </c>
      <c r="I32" s="141">
        <f>'[1]23.2'!I33</f>
        <v>44</v>
      </c>
      <c r="J32" s="131">
        <f>'[1]23'!O33</f>
        <v>45</v>
      </c>
    </row>
    <row r="33" spans="1:10" ht="15.75" x14ac:dyDescent="0.25">
      <c r="A33" s="140">
        <v>28</v>
      </c>
      <c r="B33" s="125" t="s">
        <v>7</v>
      </c>
      <c r="C33" s="141">
        <v>28</v>
      </c>
      <c r="D33" s="142">
        <f>'[1]23.2'!D34</f>
        <v>28</v>
      </c>
      <c r="E33" s="141">
        <f>'[1]23.2'!E34</f>
        <v>27</v>
      </c>
      <c r="F33" s="142">
        <f>'[1]23.2'!F34</f>
        <v>28</v>
      </c>
      <c r="G33" s="141">
        <f>'[1]23.2'!G34</f>
        <v>2</v>
      </c>
      <c r="H33" s="141">
        <f>'[1]23.2'!H34</f>
        <v>9</v>
      </c>
      <c r="I33" s="141">
        <f>'[1]23.2'!I34</f>
        <v>0</v>
      </c>
      <c r="J33" s="131">
        <f>'[1]23'!O34</f>
        <v>28</v>
      </c>
    </row>
    <row r="34" spans="1:10" ht="15.75" customHeight="1" x14ac:dyDescent="0.25">
      <c r="A34" s="140">
        <v>29</v>
      </c>
      <c r="B34" s="125" t="s">
        <v>6</v>
      </c>
      <c r="C34" s="141">
        <v>32</v>
      </c>
      <c r="D34" s="142">
        <f>'[1]23.2'!D35</f>
        <v>32</v>
      </c>
      <c r="E34" s="141">
        <f>'[1]23.2'!E35</f>
        <v>32</v>
      </c>
      <c r="F34" s="142">
        <f>'[1]23.2'!F35</f>
        <v>32</v>
      </c>
      <c r="G34" s="141">
        <f>'[1]23.2'!G35</f>
        <v>0</v>
      </c>
      <c r="H34" s="141">
        <f>'[1]23.2'!H35</f>
        <v>3</v>
      </c>
      <c r="I34" s="141">
        <f>'[1]23.2'!I35</f>
        <v>10</v>
      </c>
      <c r="J34" s="131">
        <f>'[1]23'!O35</f>
        <v>32</v>
      </c>
    </row>
    <row r="35" spans="1:10" ht="15.75" x14ac:dyDescent="0.25">
      <c r="A35" s="140">
        <v>30</v>
      </c>
      <c r="B35" s="125" t="s">
        <v>141</v>
      </c>
      <c r="C35" s="141">
        <v>94</v>
      </c>
      <c r="D35" s="142">
        <f>'[1]23.2'!D36</f>
        <v>94</v>
      </c>
      <c r="E35" s="141">
        <f>'[1]23.2'!E36</f>
        <v>94</v>
      </c>
      <c r="F35" s="142">
        <f>'[1]23.2'!F36</f>
        <v>94</v>
      </c>
      <c r="G35" s="141">
        <f>'[1]23.2'!G36</f>
        <v>94</v>
      </c>
      <c r="H35" s="141">
        <f>'[1]23.2'!H36</f>
        <v>6</v>
      </c>
      <c r="I35" s="141">
        <f>'[1]23.2'!I36</f>
        <v>18</v>
      </c>
      <c r="J35" s="131">
        <f>'[1]23'!O36</f>
        <v>94</v>
      </c>
    </row>
    <row r="36" spans="1:10" ht="15.75" x14ac:dyDescent="0.25">
      <c r="A36" s="140">
        <v>31</v>
      </c>
      <c r="B36" s="125" t="s">
        <v>142</v>
      </c>
      <c r="C36" s="141">
        <v>33</v>
      </c>
      <c r="D36" s="142">
        <f>'[1]23.2'!D37</f>
        <v>0</v>
      </c>
      <c r="E36" s="141">
        <f>'[1]23.2'!E37</f>
        <v>33</v>
      </c>
      <c r="F36" s="142">
        <f>'[1]23.2'!F37</f>
        <v>33</v>
      </c>
      <c r="G36" s="141">
        <f>'[1]23.2'!G37</f>
        <v>2</v>
      </c>
      <c r="H36" s="141">
        <f>'[1]23.2'!H37</f>
        <v>1</v>
      </c>
      <c r="I36" s="141">
        <f>'[1]23.2'!I37</f>
        <v>22</v>
      </c>
      <c r="J36" s="131">
        <f>'[1]23'!O37</f>
        <v>33</v>
      </c>
    </row>
    <row r="37" spans="1:10" ht="15.75" x14ac:dyDescent="0.25">
      <c r="A37" s="140">
        <v>32</v>
      </c>
      <c r="B37" s="125" t="s">
        <v>143</v>
      </c>
      <c r="C37" s="141">
        <v>80</v>
      </c>
      <c r="D37" s="142">
        <f>'[1]23.2'!D38</f>
        <v>80</v>
      </c>
      <c r="E37" s="141">
        <f>'[1]23.2'!E38</f>
        <v>80</v>
      </c>
      <c r="F37" s="142">
        <f>'[1]23.2'!F38</f>
        <v>80</v>
      </c>
      <c r="G37" s="141">
        <f>'[1]23.2'!G38</f>
        <v>8</v>
      </c>
      <c r="H37" s="141">
        <f>'[1]23.2'!H38</f>
        <v>0</v>
      </c>
      <c r="I37" s="141">
        <f>'[1]23.2'!I38</f>
        <v>31</v>
      </c>
      <c r="J37" s="131">
        <f>'[1]23'!O38</f>
        <v>80</v>
      </c>
    </row>
    <row r="38" spans="1:10" ht="15.75" x14ac:dyDescent="0.25">
      <c r="A38" s="140">
        <v>33</v>
      </c>
      <c r="B38" s="125" t="s">
        <v>144</v>
      </c>
      <c r="C38" s="141">
        <v>30</v>
      </c>
      <c r="D38" s="142">
        <f>'[1]23.2'!D39</f>
        <v>0</v>
      </c>
      <c r="E38" s="141">
        <f>'[1]23.2'!E39</f>
        <v>0</v>
      </c>
      <c r="F38" s="142">
        <f>'[1]23.2'!F39</f>
        <v>0</v>
      </c>
      <c r="G38" s="141">
        <f>'[1]23.2'!G39</f>
        <v>4</v>
      </c>
      <c r="H38" s="141">
        <f>'[1]23.2'!H39</f>
        <v>0</v>
      </c>
      <c r="I38" s="141">
        <f>'[1]23.2'!I39</f>
        <v>27</v>
      </c>
      <c r="J38" s="131">
        <f>'[1]23'!O39</f>
        <v>30</v>
      </c>
    </row>
    <row r="39" spans="1:10" ht="15.75" x14ac:dyDescent="0.25">
      <c r="A39" s="140">
        <v>34</v>
      </c>
      <c r="B39" s="125" t="s">
        <v>145</v>
      </c>
      <c r="C39" s="141">
        <v>28</v>
      </c>
      <c r="D39" s="142">
        <f>'[1]23.2'!D40</f>
        <v>25</v>
      </c>
      <c r="E39" s="141">
        <f>'[1]23.2'!E40</f>
        <v>28</v>
      </c>
      <c r="F39" s="142">
        <f>'[1]23.2'!F40</f>
        <v>25</v>
      </c>
      <c r="G39" s="141">
        <f>'[1]23.2'!G40</f>
        <v>5</v>
      </c>
      <c r="H39" s="141">
        <f>'[1]23.2'!H40</f>
        <v>3</v>
      </c>
      <c r="I39" s="141">
        <f>'[1]23.2'!I40</f>
        <v>35</v>
      </c>
      <c r="J39" s="131">
        <f>'[1]23'!O40</f>
        <v>50</v>
      </c>
    </row>
    <row r="40" spans="1:10" ht="16.5" customHeight="1" x14ac:dyDescent="0.25">
      <c r="A40" s="140">
        <v>35</v>
      </c>
      <c r="B40" s="125" t="s">
        <v>146</v>
      </c>
      <c r="C40" s="141">
        <v>32</v>
      </c>
      <c r="D40" s="142">
        <f>'[1]23.2'!D41</f>
        <v>33</v>
      </c>
      <c r="E40" s="141">
        <f>'[1]23.2'!E41</f>
        <v>33</v>
      </c>
      <c r="F40" s="142">
        <f>'[1]23.2'!F41</f>
        <v>33</v>
      </c>
      <c r="G40" s="141">
        <f>'[1]23.2'!G41</f>
        <v>19</v>
      </c>
      <c r="H40" s="141">
        <f>'[1]23.2'!H41</f>
        <v>6</v>
      </c>
      <c r="I40" s="141">
        <f>'[1]23.2'!I41</f>
        <v>33</v>
      </c>
      <c r="J40" s="131">
        <f>'[1]23'!O41</f>
        <v>33</v>
      </c>
    </row>
    <row r="41" spans="1:10" ht="15.75" x14ac:dyDescent="0.25">
      <c r="A41" s="140">
        <v>36</v>
      </c>
      <c r="B41" s="125" t="s">
        <v>147</v>
      </c>
      <c r="C41" s="141">
        <v>45</v>
      </c>
      <c r="D41" s="142">
        <f>'[1]23.2'!D42</f>
        <v>0</v>
      </c>
      <c r="E41" s="141">
        <f>'[1]23.2'!E42</f>
        <v>47</v>
      </c>
      <c r="F41" s="142">
        <f>'[1]23.2'!F42</f>
        <v>47</v>
      </c>
      <c r="G41" s="141">
        <f>'[1]23.2'!G42</f>
        <v>30</v>
      </c>
      <c r="H41" s="141">
        <f>'[1]23.2'!H42</f>
        <v>0</v>
      </c>
      <c r="I41" s="141">
        <f>'[1]23.2'!I42</f>
        <v>43</v>
      </c>
      <c r="J41" s="131">
        <f>'[1]23'!O42</f>
        <v>47</v>
      </c>
    </row>
    <row r="42" spans="1:10" ht="15.75" x14ac:dyDescent="0.25">
      <c r="A42" s="140">
        <v>37</v>
      </c>
      <c r="B42" s="125" t="s">
        <v>8</v>
      </c>
      <c r="C42" s="141">
        <v>37</v>
      </c>
      <c r="D42" s="142">
        <f>'[1]23.2'!D43</f>
        <v>52</v>
      </c>
      <c r="E42" s="141">
        <f>'[1]23.2'!E43</f>
        <v>52</v>
      </c>
      <c r="F42" s="142">
        <f>'[1]23.2'!F43</f>
        <v>52</v>
      </c>
      <c r="G42" s="141">
        <f>'[1]23.2'!G43</f>
        <v>26</v>
      </c>
      <c r="H42" s="141">
        <f>'[1]23.2'!H43</f>
        <v>9</v>
      </c>
      <c r="I42" s="141">
        <f>'[1]23.2'!I43</f>
        <v>34</v>
      </c>
      <c r="J42" s="131">
        <f>'[1]23'!O43</f>
        <v>52</v>
      </c>
    </row>
    <row r="43" spans="1:10" ht="15.75" x14ac:dyDescent="0.25">
      <c r="A43" s="140">
        <v>38</v>
      </c>
      <c r="B43" s="125" t="s">
        <v>148</v>
      </c>
      <c r="C43" s="141">
        <v>59</v>
      </c>
      <c r="D43" s="142">
        <f>'[1]23.2'!D44</f>
        <v>25</v>
      </c>
      <c r="E43" s="141">
        <f>'[1]23.2'!E44</f>
        <v>40</v>
      </c>
      <c r="F43" s="142">
        <f>'[1]23.2'!F44</f>
        <v>25</v>
      </c>
      <c r="G43" s="141">
        <f>'[1]23.2'!G44</f>
        <v>5</v>
      </c>
      <c r="H43" s="141">
        <f>'[1]23.2'!H44</f>
        <v>0</v>
      </c>
      <c r="I43" s="141">
        <f>'[1]23.2'!I44</f>
        <v>23</v>
      </c>
      <c r="J43" s="131">
        <f>'[1]23'!O44</f>
        <v>59</v>
      </c>
    </row>
    <row r="44" spans="1:10" ht="15.75" x14ac:dyDescent="0.25">
      <c r="A44" s="140">
        <v>39</v>
      </c>
      <c r="B44" s="125" t="s">
        <v>149</v>
      </c>
      <c r="C44" s="141">
        <v>60</v>
      </c>
      <c r="D44" s="142">
        <f>'[1]23.2'!D45</f>
        <v>60</v>
      </c>
      <c r="E44" s="141">
        <f>'[1]23.2'!E45</f>
        <v>60</v>
      </c>
      <c r="F44" s="142">
        <f>'[1]23.2'!F45</f>
        <v>60</v>
      </c>
      <c r="G44" s="141">
        <f>'[1]23.2'!G45</f>
        <v>2</v>
      </c>
      <c r="H44" s="141">
        <f>'[1]23.2'!H45</f>
        <v>6</v>
      </c>
      <c r="I44" s="141">
        <f>'[1]23.2'!I45</f>
        <v>7</v>
      </c>
      <c r="J44" s="131">
        <f>'[1]23'!O45</f>
        <v>60</v>
      </c>
    </row>
    <row r="45" spans="1:10" ht="15.75" x14ac:dyDescent="0.25">
      <c r="A45" s="140">
        <v>40</v>
      </c>
      <c r="B45" s="125" t="s">
        <v>150</v>
      </c>
      <c r="C45" s="141">
        <v>22</v>
      </c>
      <c r="D45" s="142">
        <f>'[1]23.2'!D46</f>
        <v>24</v>
      </c>
      <c r="E45" s="141">
        <f>'[1]23.2'!E46</f>
        <v>29</v>
      </c>
      <c r="F45" s="142">
        <f>'[1]23.2'!F46</f>
        <v>30</v>
      </c>
      <c r="G45" s="141">
        <f>'[1]23.2'!G46</f>
        <v>13</v>
      </c>
      <c r="H45" s="141">
        <f>'[1]23.2'!H46</f>
        <v>4</v>
      </c>
      <c r="I45" s="141">
        <f>'[1]23.2'!I46</f>
        <v>27</v>
      </c>
      <c r="J45" s="131">
        <f>'[1]23'!O46</f>
        <v>34</v>
      </c>
    </row>
    <row r="46" spans="1:10" ht="15" customHeight="1" x14ac:dyDescent="0.25">
      <c r="A46" s="140">
        <v>41</v>
      </c>
      <c r="B46" s="126" t="s">
        <v>151</v>
      </c>
      <c r="C46" s="141">
        <v>40</v>
      </c>
      <c r="D46" s="142">
        <f>'[1]23.2'!D47</f>
        <v>40</v>
      </c>
      <c r="E46" s="141">
        <f>'[1]23.2'!E47</f>
        <v>40</v>
      </c>
      <c r="F46" s="142">
        <f>'[1]23.2'!F47</f>
        <v>40</v>
      </c>
      <c r="G46" s="141">
        <f>'[1]23.2'!G47</f>
        <v>4</v>
      </c>
      <c r="H46" s="141">
        <f>'[1]23.2'!H47</f>
        <v>4</v>
      </c>
      <c r="I46" s="141">
        <f>'[1]23.2'!I47</f>
        <v>18</v>
      </c>
      <c r="J46" s="131">
        <f>'[1]23'!O47</f>
        <v>40</v>
      </c>
    </row>
    <row r="47" spans="1:10" ht="15.75" x14ac:dyDescent="0.25">
      <c r="A47" s="140">
        <v>42</v>
      </c>
      <c r="B47" s="125" t="s">
        <v>152</v>
      </c>
      <c r="C47" s="141">
        <v>22</v>
      </c>
      <c r="D47" s="142">
        <f>'[1]23.2'!D48</f>
        <v>1</v>
      </c>
      <c r="E47" s="141">
        <f>'[1]23.2'!E48</f>
        <v>22</v>
      </c>
      <c r="F47" s="142">
        <f>'[1]23.2'!F48</f>
        <v>22</v>
      </c>
      <c r="G47" s="141">
        <f>'[1]23.2'!G48</f>
        <v>8</v>
      </c>
      <c r="H47" s="141">
        <f>'[1]23.2'!H48</f>
        <v>1</v>
      </c>
      <c r="I47" s="141">
        <f>'[1]23.2'!I48</f>
        <v>10</v>
      </c>
      <c r="J47" s="131">
        <f>'[1]23'!O48</f>
        <v>24</v>
      </c>
    </row>
    <row r="48" spans="1:10" ht="17.25" customHeight="1" x14ac:dyDescent="0.25">
      <c r="A48" s="140">
        <v>43</v>
      </c>
      <c r="B48" s="125" t="s">
        <v>153</v>
      </c>
      <c r="C48" s="141">
        <v>31</v>
      </c>
      <c r="D48" s="142">
        <f>'[1]23.2'!D49</f>
        <v>31</v>
      </c>
      <c r="E48" s="141">
        <f>'[1]23.2'!E49</f>
        <v>31</v>
      </c>
      <c r="F48" s="142">
        <f>'[1]23.2'!F49</f>
        <v>31</v>
      </c>
      <c r="G48" s="141">
        <f>'[1]23.2'!G49</f>
        <v>14</v>
      </c>
      <c r="H48" s="141">
        <f>'[1]23.2'!H49</f>
        <v>0</v>
      </c>
      <c r="I48" s="141">
        <f>'[1]23.2'!I49</f>
        <v>24</v>
      </c>
      <c r="J48" s="131">
        <f>'[1]23'!O49</f>
        <v>31</v>
      </c>
    </row>
    <row r="49" spans="1:10" ht="15.75" x14ac:dyDescent="0.25">
      <c r="A49" s="140">
        <v>44</v>
      </c>
      <c r="B49" s="125" t="s">
        <v>9</v>
      </c>
      <c r="C49" s="141">
        <v>0</v>
      </c>
      <c r="D49" s="142">
        <f>'[1]23.2'!D50</f>
        <v>19</v>
      </c>
      <c r="E49" s="141">
        <f>'[1]23.2'!E50</f>
        <v>0</v>
      </c>
      <c r="F49" s="142">
        <f>'[1]23.2'!F50</f>
        <v>19</v>
      </c>
      <c r="G49" s="141">
        <f>'[1]23.2'!G50</f>
        <v>6</v>
      </c>
      <c r="H49" s="141">
        <f>'[1]23.2'!H50</f>
        <v>5</v>
      </c>
      <c r="I49" s="141">
        <f>'[1]23.2'!I50</f>
        <v>19</v>
      </c>
      <c r="J49" s="131">
        <f>'[1]23'!O50</f>
        <v>19</v>
      </c>
    </row>
    <row r="50" spans="1:10" ht="14.25" customHeight="1" x14ac:dyDescent="0.25">
      <c r="A50" s="140">
        <v>45</v>
      </c>
      <c r="B50" s="125" t="s">
        <v>154</v>
      </c>
      <c r="C50" s="141">
        <v>48</v>
      </c>
      <c r="D50" s="142">
        <f>'[1]23.2'!D51</f>
        <v>48</v>
      </c>
      <c r="E50" s="141">
        <f>'[1]23.2'!E51</f>
        <v>48</v>
      </c>
      <c r="F50" s="142">
        <f>'[1]23.2'!F51</f>
        <v>48</v>
      </c>
      <c r="G50" s="141">
        <f>'[1]23.2'!G51</f>
        <v>14</v>
      </c>
      <c r="H50" s="141">
        <f>'[1]23.2'!H51</f>
        <v>16</v>
      </c>
      <c r="I50" s="141">
        <f>'[1]23.2'!I51</f>
        <v>9</v>
      </c>
      <c r="J50" s="131">
        <f>'[1]23'!O51</f>
        <v>48</v>
      </c>
    </row>
    <row r="51" spans="1:10" ht="15.75" x14ac:dyDescent="0.25">
      <c r="A51" s="140">
        <v>46</v>
      </c>
      <c r="B51" s="125" t="s">
        <v>155</v>
      </c>
      <c r="C51" s="141">
        <v>66</v>
      </c>
      <c r="D51" s="142">
        <f>'[1]23.2'!D52</f>
        <v>71</v>
      </c>
      <c r="E51" s="141">
        <f>'[1]23.2'!E52</f>
        <v>59</v>
      </c>
      <c r="F51" s="142">
        <f>'[1]23.2'!F52</f>
        <v>71</v>
      </c>
      <c r="G51" s="141">
        <f>'[1]23.2'!G52</f>
        <v>27</v>
      </c>
      <c r="H51" s="141">
        <f>'[1]23.2'!H52</f>
        <v>10</v>
      </c>
      <c r="I51" s="141">
        <f>'[1]23.2'!I52</f>
        <v>26</v>
      </c>
      <c r="J51" s="131">
        <f>'[1]23'!O52</f>
        <v>71</v>
      </c>
    </row>
    <row r="52" spans="1:10" ht="15.75" x14ac:dyDescent="0.25">
      <c r="A52" s="140">
        <v>47</v>
      </c>
      <c r="B52" s="125" t="s">
        <v>156</v>
      </c>
      <c r="C52" s="141">
        <v>26</v>
      </c>
      <c r="D52" s="142">
        <f>'[1]23.2'!D53</f>
        <v>26</v>
      </c>
      <c r="E52" s="141">
        <f>'[1]23.2'!E53</f>
        <v>0</v>
      </c>
      <c r="F52" s="142">
        <f>'[1]23.2'!F53</f>
        <v>26</v>
      </c>
      <c r="G52" s="141">
        <f>'[1]23.2'!G53</f>
        <v>0</v>
      </c>
      <c r="H52" s="141">
        <f>'[1]23.2'!H53</f>
        <v>0</v>
      </c>
      <c r="I52" s="141">
        <f>'[1]23.2'!I53</f>
        <v>0</v>
      </c>
      <c r="J52" s="131">
        <f>'[1]23'!O53</f>
        <v>26</v>
      </c>
    </row>
    <row r="53" spans="1:10" ht="17.25" customHeight="1" x14ac:dyDescent="0.25">
      <c r="A53" s="140">
        <v>48</v>
      </c>
      <c r="B53" s="125" t="s">
        <v>4</v>
      </c>
      <c r="C53" s="141">
        <v>35</v>
      </c>
      <c r="D53" s="142">
        <f>'[1]23.2'!D54</f>
        <v>35</v>
      </c>
      <c r="E53" s="141">
        <f>'[1]23.2'!E54</f>
        <v>35</v>
      </c>
      <c r="F53" s="142">
        <f>'[1]23.2'!F54</f>
        <v>35</v>
      </c>
      <c r="G53" s="141">
        <f>'[1]23.2'!G54</f>
        <v>9</v>
      </c>
      <c r="H53" s="141">
        <f>'[1]23.2'!H54</f>
        <v>0</v>
      </c>
      <c r="I53" s="141">
        <f>'[1]23.2'!I54</f>
        <v>35</v>
      </c>
      <c r="J53" s="131">
        <f>'[1]23'!O54</f>
        <v>35</v>
      </c>
    </row>
    <row r="54" spans="1:10" ht="15.75" x14ac:dyDescent="0.25">
      <c r="A54" s="140">
        <v>49</v>
      </c>
      <c r="B54" s="125" t="s">
        <v>157</v>
      </c>
      <c r="C54" s="141">
        <v>23</v>
      </c>
      <c r="D54" s="142">
        <f>'[1]23.2'!D55</f>
        <v>23</v>
      </c>
      <c r="E54" s="141">
        <f>'[1]23.2'!E55</f>
        <v>23</v>
      </c>
      <c r="F54" s="142">
        <f>'[1]23.2'!F55</f>
        <v>23</v>
      </c>
      <c r="G54" s="141">
        <f>'[1]23.2'!G55</f>
        <v>5</v>
      </c>
      <c r="H54" s="141">
        <f>'[1]23.2'!H55</f>
        <v>0</v>
      </c>
      <c r="I54" s="141">
        <f>'[1]23.2'!I55</f>
        <v>23</v>
      </c>
      <c r="J54" s="131">
        <f>'[1]23'!O55</f>
        <v>23</v>
      </c>
    </row>
    <row r="55" spans="1:10" ht="15.75" x14ac:dyDescent="0.25">
      <c r="A55" s="140">
        <v>50</v>
      </c>
      <c r="B55" s="125" t="s">
        <v>158</v>
      </c>
      <c r="C55" s="141">
        <v>23</v>
      </c>
      <c r="D55" s="142">
        <f>'[1]23.2'!D56</f>
        <v>45</v>
      </c>
      <c r="E55" s="141">
        <f>'[1]23.2'!E56</f>
        <v>45</v>
      </c>
      <c r="F55" s="142">
        <f>'[1]23.2'!F56</f>
        <v>45</v>
      </c>
      <c r="G55" s="141">
        <f>'[1]23.2'!G56</f>
        <v>0</v>
      </c>
      <c r="H55" s="141">
        <f>'[1]23.2'!H56</f>
        <v>16</v>
      </c>
      <c r="I55" s="141">
        <f>'[1]23.2'!I56</f>
        <v>45</v>
      </c>
      <c r="J55" s="131">
        <f>'[1]23'!O56</f>
        <v>45</v>
      </c>
    </row>
    <row r="56" spans="1:10" ht="15.75" x14ac:dyDescent="0.25">
      <c r="A56" s="140">
        <v>51</v>
      </c>
      <c r="B56" s="125" t="s">
        <v>159</v>
      </c>
      <c r="C56" s="141">
        <v>19</v>
      </c>
      <c r="D56" s="142">
        <f>'[1]23.2'!D57</f>
        <v>24</v>
      </c>
      <c r="E56" s="141">
        <f>'[1]23.2'!E57</f>
        <v>25</v>
      </c>
      <c r="F56" s="142">
        <f>'[1]23.2'!F57</f>
        <v>24</v>
      </c>
      <c r="G56" s="141">
        <f>'[1]23.2'!G57</f>
        <v>4</v>
      </c>
      <c r="H56" s="141">
        <f>'[1]23.2'!H57</f>
        <v>5</v>
      </c>
      <c r="I56" s="141">
        <f>'[1]23.2'!I57</f>
        <v>7</v>
      </c>
      <c r="J56" s="131">
        <f>'[1]23'!O57</f>
        <v>26</v>
      </c>
    </row>
    <row r="57" spans="1:10" ht="18" customHeight="1" x14ac:dyDescent="0.25">
      <c r="A57" s="140">
        <v>52</v>
      </c>
      <c r="B57" s="125" t="s">
        <v>11</v>
      </c>
      <c r="C57" s="141">
        <v>23</v>
      </c>
      <c r="D57" s="142">
        <f>'[1]23.2'!D58</f>
        <v>23</v>
      </c>
      <c r="E57" s="141">
        <f>'[1]23.2'!E58</f>
        <v>0</v>
      </c>
      <c r="F57" s="142">
        <f>'[1]23.2'!F58</f>
        <v>23</v>
      </c>
      <c r="G57" s="141">
        <f>'[1]23.2'!G58</f>
        <v>0</v>
      </c>
      <c r="H57" s="141">
        <f>'[1]23.2'!H58</f>
        <v>0</v>
      </c>
      <c r="I57" s="141">
        <f>'[1]23.2'!I58</f>
        <v>0</v>
      </c>
      <c r="J57" s="131">
        <f>'[1]23'!O58</f>
        <v>24</v>
      </c>
    </row>
    <row r="58" spans="1:10" ht="15.75" x14ac:dyDescent="0.25">
      <c r="A58" s="140">
        <v>53</v>
      </c>
      <c r="B58" s="125" t="s">
        <v>160</v>
      </c>
      <c r="C58" s="141">
        <v>29</v>
      </c>
      <c r="D58" s="142">
        <f>'[1]23.2'!D59</f>
        <v>29</v>
      </c>
      <c r="E58" s="141">
        <f>'[1]23.2'!E59</f>
        <v>29</v>
      </c>
      <c r="F58" s="142">
        <f>'[1]23.2'!F59</f>
        <v>29</v>
      </c>
      <c r="G58" s="141">
        <f>'[1]23.2'!G59</f>
        <v>0</v>
      </c>
      <c r="H58" s="141">
        <f>'[1]23.2'!H59</f>
        <v>6</v>
      </c>
      <c r="I58" s="141">
        <f>'[1]23.2'!I59</f>
        <v>25</v>
      </c>
      <c r="J58" s="131">
        <f>'[1]23'!O59</f>
        <v>29</v>
      </c>
    </row>
    <row r="59" spans="1:10" ht="15.75" x14ac:dyDescent="0.25">
      <c r="A59" s="143" t="s">
        <v>161</v>
      </c>
      <c r="B59" s="127" t="s">
        <v>162</v>
      </c>
      <c r="C59" s="141">
        <v>18</v>
      </c>
      <c r="D59" s="142">
        <f>'[1]23.2'!D60</f>
        <v>18</v>
      </c>
      <c r="E59" s="141">
        <f>'[1]23.2'!E60</f>
        <v>10</v>
      </c>
      <c r="F59" s="142">
        <f>'[1]23.2'!F60</f>
        <v>18</v>
      </c>
      <c r="G59" s="141">
        <f>'[1]23.2'!G60</f>
        <v>5</v>
      </c>
      <c r="H59" s="141">
        <f>'[1]23.2'!H60</f>
        <v>0</v>
      </c>
      <c r="I59" s="141">
        <f>'[1]23.2'!I60</f>
        <v>17</v>
      </c>
      <c r="J59" s="131">
        <f>'[1]23'!O60</f>
        <v>19</v>
      </c>
    </row>
    <row r="60" spans="1:10" ht="18" customHeight="1" x14ac:dyDescent="0.25">
      <c r="A60" s="143" t="s">
        <v>23</v>
      </c>
      <c r="B60" s="127" t="s">
        <v>20</v>
      </c>
      <c r="C60" s="141">
        <v>23</v>
      </c>
      <c r="D60" s="142">
        <f>'[1]23.2'!D61</f>
        <v>45</v>
      </c>
      <c r="E60" s="141">
        <f>'[1]23.2'!E61</f>
        <v>0</v>
      </c>
      <c r="F60" s="142">
        <f>'[1]23.2'!F61</f>
        <v>45</v>
      </c>
      <c r="G60" s="141">
        <f>'[1]23.2'!G61</f>
        <v>0</v>
      </c>
      <c r="H60" s="141">
        <f>'[1]23.2'!H61</f>
        <v>0</v>
      </c>
      <c r="I60" s="141">
        <f>'[1]23.2'!I61</f>
        <v>0</v>
      </c>
      <c r="J60" s="131">
        <f>'[1]23'!O61</f>
        <v>45</v>
      </c>
    </row>
    <row r="61" spans="1:10" ht="15.75" x14ac:dyDescent="0.25">
      <c r="A61" s="143" t="s">
        <v>24</v>
      </c>
      <c r="B61" s="127" t="s">
        <v>21</v>
      </c>
      <c r="C61" s="141">
        <v>14</v>
      </c>
      <c r="D61" s="142">
        <f>'[1]23.2'!D62</f>
        <v>14</v>
      </c>
      <c r="E61" s="141">
        <f>'[1]23.2'!E62</f>
        <v>14</v>
      </c>
      <c r="F61" s="142">
        <f>'[1]23.2'!F62</f>
        <v>14</v>
      </c>
      <c r="G61" s="141">
        <f>'[1]23.2'!G62</f>
        <v>9</v>
      </c>
      <c r="H61" s="141">
        <f>'[1]23.2'!H62</f>
        <v>1</v>
      </c>
      <c r="I61" s="141">
        <f>'[1]23.2'!I62</f>
        <v>15</v>
      </c>
      <c r="J61" s="131">
        <f>'[1]23'!O62</f>
        <v>15</v>
      </c>
    </row>
    <row r="62" spans="1:10" ht="15.75" x14ac:dyDescent="0.25">
      <c r="A62" s="143" t="s">
        <v>25</v>
      </c>
      <c r="B62" s="127" t="s">
        <v>22</v>
      </c>
      <c r="C62" s="141">
        <v>12</v>
      </c>
      <c r="D62" s="142">
        <f>'[1]23.2'!D63</f>
        <v>0</v>
      </c>
      <c r="E62" s="141">
        <f>'[1]23.2'!E63</f>
        <v>12</v>
      </c>
      <c r="F62" s="142">
        <f>'[1]23.2'!F63</f>
        <v>12</v>
      </c>
      <c r="G62" s="141">
        <f>'[1]23.2'!G63</f>
        <v>6</v>
      </c>
      <c r="H62" s="141">
        <f>'[1]23.2'!H63</f>
        <v>1</v>
      </c>
      <c r="I62" s="141">
        <f>'[1]23.2'!I63</f>
        <v>12</v>
      </c>
      <c r="J62" s="131">
        <f>'[1]23'!O63</f>
        <v>12</v>
      </c>
    </row>
    <row r="63" spans="1:10" ht="15.75" x14ac:dyDescent="0.25">
      <c r="A63" s="143" t="s">
        <v>58</v>
      </c>
      <c r="B63" s="127" t="s">
        <v>60</v>
      </c>
      <c r="C63" s="141">
        <v>21</v>
      </c>
      <c r="D63" s="142">
        <f>'[1]23.2'!D64</f>
        <v>17</v>
      </c>
      <c r="E63" s="141">
        <f>'[1]23.2'!E64</f>
        <v>21</v>
      </c>
      <c r="F63" s="142">
        <f>'[1]23.2'!F64</f>
        <v>21</v>
      </c>
      <c r="G63" s="141">
        <f>'[1]23.2'!G64</f>
        <v>0</v>
      </c>
      <c r="H63" s="141">
        <f>'[1]23.2'!H64</f>
        <v>6</v>
      </c>
      <c r="I63" s="141">
        <f>'[1]23.2'!I64</f>
        <v>0</v>
      </c>
      <c r="J63" s="131">
        <f>'[1]23'!O64</f>
        <v>21</v>
      </c>
    </row>
    <row r="64" spans="1:10" ht="15.75" x14ac:dyDescent="0.25">
      <c r="A64" s="143" t="s">
        <v>59</v>
      </c>
      <c r="B64" s="127" t="s">
        <v>62</v>
      </c>
      <c r="C64" s="141">
        <v>28</v>
      </c>
      <c r="D64" s="142">
        <f>'[1]23.2'!D65</f>
        <v>28</v>
      </c>
      <c r="E64" s="141">
        <f>'[1]23.2'!E65</f>
        <v>28</v>
      </c>
      <c r="F64" s="142">
        <f>'[1]23.2'!F65</f>
        <v>25</v>
      </c>
      <c r="G64" s="141">
        <f>'[1]23.2'!G65</f>
        <v>5</v>
      </c>
      <c r="H64" s="141">
        <f>'[1]23.2'!H65</f>
        <v>1</v>
      </c>
      <c r="I64" s="141">
        <f>'[1]23.2'!I65</f>
        <v>11</v>
      </c>
      <c r="J64" s="131">
        <f>'[1]23'!O65</f>
        <v>28</v>
      </c>
    </row>
    <row r="65" spans="1:10" ht="15.75" x14ac:dyDescent="0.25">
      <c r="A65" s="143">
        <v>60</v>
      </c>
      <c r="B65" s="127" t="s">
        <v>61</v>
      </c>
      <c r="C65" s="141">
        <v>15</v>
      </c>
      <c r="D65" s="142">
        <f>'[1]23.2'!D66</f>
        <v>16</v>
      </c>
      <c r="E65" s="141">
        <f>'[1]23.2'!E66</f>
        <v>15</v>
      </c>
      <c r="F65" s="142">
        <f>'[1]23.2'!F66</f>
        <v>16</v>
      </c>
      <c r="G65" s="141">
        <f>'[1]23.2'!G66</f>
        <v>0</v>
      </c>
      <c r="H65" s="141">
        <f>'[1]23.2'!H66</f>
        <v>0</v>
      </c>
      <c r="I65" s="141">
        <f>'[1]23.2'!I66</f>
        <v>0</v>
      </c>
      <c r="J65" s="131">
        <f>'[1]23'!O66</f>
        <v>16</v>
      </c>
    </row>
    <row r="66" spans="1:10" ht="15.75" x14ac:dyDescent="0.25">
      <c r="A66" s="143">
        <v>61</v>
      </c>
      <c r="B66" s="127" t="s">
        <v>87</v>
      </c>
      <c r="C66" s="141">
        <v>9</v>
      </c>
      <c r="D66" s="142">
        <f>'[1]23.2'!D67</f>
        <v>9</v>
      </c>
      <c r="E66" s="141">
        <f>'[1]23.2'!E67</f>
        <v>9</v>
      </c>
      <c r="F66" s="142">
        <f>'[1]23.2'!F67</f>
        <v>9</v>
      </c>
      <c r="G66" s="141">
        <f>'[1]23.2'!G67</f>
        <v>0</v>
      </c>
      <c r="H66" s="141">
        <f>'[1]23.2'!H67</f>
        <v>0</v>
      </c>
      <c r="I66" s="141">
        <f>'[1]23.2'!I67</f>
        <v>0</v>
      </c>
      <c r="J66" s="131">
        <f>'[1]23'!O67</f>
        <v>9</v>
      </c>
    </row>
    <row r="67" spans="1:10" ht="15.75" x14ac:dyDescent="0.25">
      <c r="A67" s="143">
        <v>62</v>
      </c>
      <c r="B67" s="127" t="s">
        <v>170</v>
      </c>
      <c r="C67" s="141">
        <v>0</v>
      </c>
      <c r="D67" s="142">
        <f>'[1]23.2'!D68</f>
        <v>0</v>
      </c>
      <c r="E67" s="141">
        <f>'[1]23.2'!E68</f>
        <v>0</v>
      </c>
      <c r="F67" s="142">
        <f>'[1]23.2'!F68</f>
        <v>0</v>
      </c>
      <c r="G67" s="141">
        <f>'[1]23.2'!G68</f>
        <v>0</v>
      </c>
      <c r="H67" s="141">
        <f>'[1]23.2'!H68</f>
        <v>0</v>
      </c>
      <c r="I67" s="141">
        <f>'[1]23.2'!I68</f>
        <v>0</v>
      </c>
      <c r="J67" s="131">
        <f>'[1]23'!O68</f>
        <v>0</v>
      </c>
    </row>
    <row r="68" spans="1:10" ht="15.75" x14ac:dyDescent="0.25">
      <c r="A68" s="143">
        <v>63</v>
      </c>
      <c r="B68" s="127" t="s">
        <v>88</v>
      </c>
      <c r="C68" s="141">
        <v>0</v>
      </c>
      <c r="D68" s="142">
        <f>'[1]23.2'!D69</f>
        <v>1</v>
      </c>
      <c r="E68" s="141">
        <f>'[1]23.2'!E69</f>
        <v>0</v>
      </c>
      <c r="F68" s="142">
        <f>'[1]23.2'!F69</f>
        <v>3</v>
      </c>
      <c r="G68" s="141">
        <f>'[1]23.2'!G69</f>
        <v>0</v>
      </c>
      <c r="H68" s="141">
        <f>'[1]23.2'!H69</f>
        <v>0</v>
      </c>
      <c r="I68" s="141">
        <f>'[1]23.2'!I69</f>
        <v>0</v>
      </c>
      <c r="J68" s="131">
        <f>'[1]23'!O69</f>
        <v>3</v>
      </c>
    </row>
    <row r="69" spans="1:10" ht="15.75" x14ac:dyDescent="0.25">
      <c r="A69" s="143">
        <v>64</v>
      </c>
      <c r="B69" s="127" t="s">
        <v>168</v>
      </c>
      <c r="C69" s="141">
        <v>9</v>
      </c>
      <c r="D69" s="142">
        <f>'[1]23.2'!D70</f>
        <v>8</v>
      </c>
      <c r="E69" s="141">
        <f>'[1]23.2'!E70</f>
        <v>4</v>
      </c>
      <c r="F69" s="142">
        <f>'[1]23.2'!F70</f>
        <v>8</v>
      </c>
      <c r="G69" s="141">
        <f>'[1]23.2'!G70</f>
        <v>0</v>
      </c>
      <c r="H69" s="141">
        <f>'[1]23.2'!H70</f>
        <v>0</v>
      </c>
      <c r="I69" s="141">
        <f>'[1]23.2'!I70</f>
        <v>0</v>
      </c>
      <c r="J69" s="131">
        <f>'[1]23'!O70</f>
        <v>10</v>
      </c>
    </row>
    <row r="70" spans="1:10" ht="15.75" x14ac:dyDescent="0.25">
      <c r="A70" s="143">
        <v>65</v>
      </c>
      <c r="B70" s="127" t="s">
        <v>169</v>
      </c>
      <c r="C70" s="141">
        <v>0</v>
      </c>
      <c r="D70" s="142">
        <f>'[1]23.2'!D71</f>
        <v>9</v>
      </c>
      <c r="E70" s="141">
        <f>'[1]23.2'!E71</f>
        <v>9</v>
      </c>
      <c r="F70" s="142">
        <f>'[1]23.2'!F71</f>
        <v>9</v>
      </c>
      <c r="G70" s="141">
        <f>'[1]23.2'!G71</f>
        <v>0</v>
      </c>
      <c r="H70" s="141">
        <f>'[1]23.2'!H71</f>
        <v>0</v>
      </c>
      <c r="I70" s="141">
        <f>'[1]23.2'!I71</f>
        <v>0</v>
      </c>
      <c r="J70" s="131">
        <f>'[1]23'!O71</f>
        <v>9</v>
      </c>
    </row>
    <row r="71" spans="1:10" ht="15.75" x14ac:dyDescent="0.25">
      <c r="A71" s="143">
        <v>66</v>
      </c>
      <c r="B71" s="127" t="s">
        <v>171</v>
      </c>
      <c r="C71" s="141">
        <v>0</v>
      </c>
      <c r="D71" s="142">
        <f>'[1]23.2'!D72</f>
        <v>0</v>
      </c>
      <c r="E71" s="141">
        <f>'[1]23.2'!E72</f>
        <v>0</v>
      </c>
      <c r="F71" s="142">
        <f>'[1]23.2'!F72</f>
        <v>0</v>
      </c>
      <c r="G71" s="141">
        <f>'[1]23.2'!G72</f>
        <v>0</v>
      </c>
      <c r="H71" s="141">
        <f>'[1]23.2'!H72</f>
        <v>0</v>
      </c>
      <c r="I71" s="141">
        <f>'[1]23.2'!I72</f>
        <v>0</v>
      </c>
      <c r="J71" s="131">
        <f>'[1]23'!O72</f>
        <v>0</v>
      </c>
    </row>
    <row r="72" spans="1:10" ht="15.75" x14ac:dyDescent="0.25">
      <c r="A72" s="140">
        <v>67</v>
      </c>
      <c r="B72" s="125" t="s">
        <v>247</v>
      </c>
      <c r="C72" s="141">
        <v>0</v>
      </c>
      <c r="D72" s="142">
        <f>'[1]23.2'!D73</f>
        <v>0</v>
      </c>
      <c r="E72" s="141">
        <f>'[1]23.2'!E73</f>
        <v>0</v>
      </c>
      <c r="F72" s="142">
        <f>'[1]23.2'!F73</f>
        <v>0</v>
      </c>
      <c r="G72" s="141">
        <f>'[1]23.2'!G73</f>
        <v>0</v>
      </c>
      <c r="H72" s="141">
        <f>'[1]23.2'!H73</f>
        <v>0</v>
      </c>
      <c r="I72" s="141">
        <f>'[1]23.2'!I73</f>
        <v>0</v>
      </c>
      <c r="J72" s="131">
        <f>'[1]23'!O73</f>
        <v>0</v>
      </c>
    </row>
    <row r="73" spans="1:10" ht="15.75" x14ac:dyDescent="0.25">
      <c r="A73" s="140">
        <v>68</v>
      </c>
      <c r="B73" s="125" t="s">
        <v>253</v>
      </c>
      <c r="C73" s="141">
        <v>0</v>
      </c>
      <c r="D73" s="142">
        <f>'[1]23.2'!D74</f>
        <v>0</v>
      </c>
      <c r="E73" s="141">
        <f>'[1]23.2'!E74</f>
        <v>0</v>
      </c>
      <c r="F73" s="142">
        <f>'[1]23.2'!F74</f>
        <v>0</v>
      </c>
      <c r="G73" s="141">
        <f>'[1]23.2'!G74</f>
        <v>0</v>
      </c>
      <c r="H73" s="141">
        <f>'[1]23.2'!H74</f>
        <v>0</v>
      </c>
      <c r="I73" s="141">
        <f>'[1]23.2'!I74</f>
        <v>0</v>
      </c>
      <c r="J73" s="131">
        <f>'[1]23'!O74</f>
        <v>0</v>
      </c>
    </row>
    <row r="74" spans="1:10" ht="15.75" x14ac:dyDescent="0.25">
      <c r="A74" s="140">
        <v>69</v>
      </c>
      <c r="B74" s="125" t="s">
        <v>257</v>
      </c>
      <c r="C74" s="141">
        <v>3</v>
      </c>
      <c r="D74" s="142">
        <f>'[1]23.2'!D75</f>
        <v>3</v>
      </c>
      <c r="E74" s="141">
        <f>'[1]23.2'!E75</f>
        <v>3</v>
      </c>
      <c r="F74" s="142">
        <f>'[1]23.2'!F75</f>
        <v>3</v>
      </c>
      <c r="G74" s="141">
        <f>'[1]23.2'!G75</f>
        <v>0</v>
      </c>
      <c r="H74" s="141">
        <f>'[1]23.2'!H75</f>
        <v>2</v>
      </c>
      <c r="I74" s="141">
        <f>'[1]23.2'!I75</f>
        <v>0</v>
      </c>
      <c r="J74" s="131">
        <f>'[1]23'!O75</f>
        <v>3</v>
      </c>
    </row>
    <row r="75" spans="1:10" ht="15.75" x14ac:dyDescent="0.25">
      <c r="A75" s="140">
        <v>70</v>
      </c>
      <c r="B75" s="128" t="s">
        <v>260</v>
      </c>
      <c r="C75" s="141">
        <v>3</v>
      </c>
      <c r="D75" s="142">
        <f>'[1]23.2'!D76</f>
        <v>3</v>
      </c>
      <c r="E75" s="141">
        <f>'[1]23.2'!E76</f>
        <v>3</v>
      </c>
      <c r="F75" s="142">
        <f>'[1]23.2'!F76</f>
        <v>3</v>
      </c>
      <c r="G75" s="141">
        <f>'[1]23.2'!G76</f>
        <v>0</v>
      </c>
      <c r="H75" s="141">
        <f>'[1]23.2'!H76</f>
        <v>0</v>
      </c>
      <c r="I75" s="141">
        <f>'[1]23.2'!I76</f>
        <v>0</v>
      </c>
      <c r="J75" s="131">
        <f>'[1]23'!O76</f>
        <v>3</v>
      </c>
    </row>
    <row r="76" spans="1:10" ht="15.75" x14ac:dyDescent="0.25">
      <c r="A76" s="144">
        <v>71</v>
      </c>
      <c r="B76" s="129" t="s">
        <v>261</v>
      </c>
      <c r="C76" s="141">
        <v>1</v>
      </c>
      <c r="D76" s="142">
        <f>'[1]23.2'!D77</f>
        <v>1</v>
      </c>
      <c r="E76" s="141">
        <f>'[1]23.2'!E77</f>
        <v>1</v>
      </c>
      <c r="F76" s="142">
        <f>'[1]23.2'!F77</f>
        <v>1</v>
      </c>
      <c r="G76" s="141">
        <f>'[1]23.2'!G77</f>
        <v>0</v>
      </c>
      <c r="H76" s="141">
        <f>'[1]23.2'!H77</f>
        <v>0</v>
      </c>
      <c r="I76" s="141">
        <f>'[1]23.2'!I77</f>
        <v>0</v>
      </c>
      <c r="J76" s="131">
        <f>'[1]23'!O77</f>
        <v>1</v>
      </c>
    </row>
    <row r="77" spans="1:10" ht="15.75" x14ac:dyDescent="0.25">
      <c r="A77" s="144">
        <v>72</v>
      </c>
      <c r="B77" s="129" t="s">
        <v>246</v>
      </c>
      <c r="C77" s="141">
        <v>0</v>
      </c>
      <c r="D77" s="142">
        <f>'[1]23.2'!D78</f>
        <v>0</v>
      </c>
      <c r="E77" s="141">
        <f>'[1]23.2'!E78</f>
        <v>0</v>
      </c>
      <c r="F77" s="142">
        <f>'[1]23.2'!F78</f>
        <v>0</v>
      </c>
      <c r="G77" s="141">
        <f>'[1]23.2'!G78</f>
        <v>0</v>
      </c>
      <c r="H77" s="141">
        <f>'[1]23.2'!H78</f>
        <v>0</v>
      </c>
      <c r="I77" s="141">
        <f>'[1]23.2'!I78</f>
        <v>0</v>
      </c>
      <c r="J77" s="131">
        <f>'[1]23'!O78</f>
        <v>0</v>
      </c>
    </row>
    <row r="78" spans="1:10" ht="16.5" thickBot="1" x14ac:dyDescent="0.3">
      <c r="A78" s="144">
        <v>73</v>
      </c>
      <c r="B78" s="129" t="s">
        <v>264</v>
      </c>
      <c r="C78" s="141">
        <v>9</v>
      </c>
      <c r="D78" s="142">
        <f>'[1]23.2'!D79</f>
        <v>9</v>
      </c>
      <c r="E78" s="141">
        <f>'[1]23.2'!E79</f>
        <v>0</v>
      </c>
      <c r="F78" s="142">
        <f>'[1]23.2'!F79</f>
        <v>9</v>
      </c>
      <c r="G78" s="141">
        <f>'[1]23.2'!G79</f>
        <v>0</v>
      </c>
      <c r="H78" s="141">
        <f>'[1]23.2'!H79</f>
        <v>0</v>
      </c>
      <c r="I78" s="141">
        <f>'[1]23.2'!I79</f>
        <v>0</v>
      </c>
      <c r="J78" s="131">
        <f>'[1]23'!O79</f>
        <v>9</v>
      </c>
    </row>
    <row r="79" spans="1:10" s="116" customFormat="1" ht="17.25" thickTop="1" thickBot="1" x14ac:dyDescent="0.3">
      <c r="A79" s="563" t="s">
        <v>10</v>
      </c>
      <c r="B79" s="564"/>
      <c r="C79" s="132">
        <f t="shared" ref="C79:J79" si="0">SUM(C6:C78)</f>
        <v>2425</v>
      </c>
      <c r="D79" s="133">
        <f t="shared" si="0"/>
        <v>2197</v>
      </c>
      <c r="E79" s="133">
        <f t="shared" si="0"/>
        <v>2383</v>
      </c>
      <c r="F79" s="134">
        <f t="shared" si="0"/>
        <v>2558</v>
      </c>
      <c r="G79" s="134">
        <f t="shared" si="0"/>
        <v>602</v>
      </c>
      <c r="H79" s="134">
        <f t="shared" si="0"/>
        <v>203</v>
      </c>
      <c r="I79" s="133">
        <f t="shared" si="0"/>
        <v>1268</v>
      </c>
      <c r="J79" s="135">
        <f t="shared" si="0"/>
        <v>2857</v>
      </c>
    </row>
    <row r="80" spans="1:10" ht="16.5" thickTop="1" x14ac:dyDescent="0.25">
      <c r="A80" s="22" t="s">
        <v>217</v>
      </c>
      <c r="B80" s="136"/>
      <c r="C80" s="145"/>
      <c r="D80" s="145"/>
      <c r="E80" s="145"/>
      <c r="F80" s="145"/>
      <c r="G80" s="146"/>
      <c r="H80" s="146"/>
      <c r="I80" s="147"/>
      <c r="J80" s="147"/>
    </row>
    <row r="81" spans="2:6" x14ac:dyDescent="0.2">
      <c r="B81" s="117"/>
      <c r="C81" s="118"/>
      <c r="D81" s="118"/>
      <c r="E81" s="118"/>
      <c r="F81" s="118"/>
    </row>
    <row r="82" spans="2:6" x14ac:dyDescent="0.2">
      <c r="B82" s="117"/>
      <c r="C82" s="120"/>
      <c r="D82" s="120"/>
      <c r="E82" s="120"/>
      <c r="F82" s="120"/>
    </row>
    <row r="84" spans="2:6" x14ac:dyDescent="0.2">
      <c r="B84" s="121"/>
      <c r="C84" s="122"/>
      <c r="D84" s="122"/>
      <c r="E84" s="122"/>
      <c r="F84" s="122"/>
    </row>
    <row r="85" spans="2:6" x14ac:dyDescent="0.2">
      <c r="B85" s="121"/>
      <c r="C85" s="122"/>
      <c r="D85" s="122"/>
      <c r="E85" s="122"/>
      <c r="F85" s="122"/>
    </row>
  </sheetData>
  <mergeCells count="10">
    <mergeCell ref="J4:J5"/>
    <mergeCell ref="A79:B79"/>
    <mergeCell ref="A1:J1"/>
    <mergeCell ref="A4:A5"/>
    <mergeCell ref="B4:B5"/>
    <mergeCell ref="C4:D4"/>
    <mergeCell ref="E4:F4"/>
    <mergeCell ref="G4:G5"/>
    <mergeCell ref="H4:H5"/>
    <mergeCell ref="I4:I5"/>
  </mergeCells>
  <printOptions horizontalCentered="1"/>
  <pageMargins left="0.39370078740157483" right="0.39370078740157483" top="0.39370078740157483" bottom="0.19685039370078741" header="0" footer="0"/>
  <pageSetup paperSize="256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showGridLines="0" view="pageBreakPreview" zoomScale="80" zoomScaleNormal="100" zoomScaleSheetLayoutView="80" workbookViewId="0">
      <selection activeCell="E66" sqref="E66"/>
    </sheetView>
  </sheetViews>
  <sheetFormatPr baseColWidth="10" defaultRowHeight="12.75" x14ac:dyDescent="0.2"/>
  <cols>
    <col min="1" max="1" width="6.5703125" customWidth="1"/>
    <col min="2" max="2" width="56.7109375" customWidth="1"/>
    <col min="3" max="3" width="21.7109375" customWidth="1"/>
    <col min="4" max="4" width="21" customWidth="1"/>
    <col min="5" max="5" width="17.7109375" customWidth="1"/>
  </cols>
  <sheetData>
    <row r="1" spans="1:5" ht="27.75" customHeight="1" x14ac:dyDescent="0.2">
      <c r="A1" s="487" t="s">
        <v>279</v>
      </c>
      <c r="B1" s="487"/>
      <c r="C1" s="487"/>
      <c r="D1" s="487"/>
      <c r="E1" s="487"/>
    </row>
    <row r="2" spans="1:5" ht="18" x14ac:dyDescent="0.25">
      <c r="A2" s="568"/>
      <c r="B2" s="568"/>
      <c r="C2" s="568"/>
      <c r="D2" s="568"/>
      <c r="E2" s="568"/>
    </row>
    <row r="3" spans="1:5" ht="16.5" thickBot="1" x14ac:dyDescent="0.25">
      <c r="D3" s="15"/>
      <c r="E3" s="45" t="s">
        <v>324</v>
      </c>
    </row>
    <row r="4" spans="1:5" ht="21.75" customHeight="1" thickTop="1" thickBot="1" x14ac:dyDescent="0.25">
      <c r="A4" s="560" t="s">
        <v>12</v>
      </c>
      <c r="B4" s="559" t="s">
        <v>71</v>
      </c>
      <c r="C4" s="496">
        <v>2010</v>
      </c>
      <c r="D4" s="497"/>
      <c r="E4" s="498"/>
    </row>
    <row r="5" spans="1:5" ht="72.75" customHeight="1" thickTop="1" thickBot="1" x14ac:dyDescent="0.25">
      <c r="A5" s="560"/>
      <c r="B5" s="559"/>
      <c r="C5" s="101" t="s">
        <v>101</v>
      </c>
      <c r="D5" s="102" t="s">
        <v>100</v>
      </c>
      <c r="E5" s="16" t="s">
        <v>14</v>
      </c>
    </row>
    <row r="6" spans="1:5" ht="16.5" thickTop="1" x14ac:dyDescent="0.2">
      <c r="A6" s="10">
        <v>1</v>
      </c>
      <c r="B6" s="100" t="s">
        <v>15</v>
      </c>
      <c r="C6" s="68">
        <f>[1]ORDEN!FF3</f>
        <v>6</v>
      </c>
      <c r="D6" s="72">
        <f>[1]ORDEN!FG3</f>
        <v>46</v>
      </c>
      <c r="E6" s="6">
        <f t="shared" ref="E6:E69" si="0">IFERROR(C6/D6*100,0)</f>
        <v>13.043478260869565</v>
      </c>
    </row>
    <row r="7" spans="1:5" ht="15.75" x14ac:dyDescent="0.2">
      <c r="A7" s="4">
        <v>2</v>
      </c>
      <c r="B7" s="2" t="s">
        <v>67</v>
      </c>
      <c r="C7" s="69">
        <f>[1]ORDEN!FF4</f>
        <v>17</v>
      </c>
      <c r="D7" s="53">
        <f>[1]ORDEN!FG4</f>
        <v>137</v>
      </c>
      <c r="E7" s="6">
        <f t="shared" si="0"/>
        <v>12.408759124087592</v>
      </c>
    </row>
    <row r="8" spans="1:5" ht="15.75" x14ac:dyDescent="0.2">
      <c r="A8" s="4">
        <v>3</v>
      </c>
      <c r="B8" s="2" t="s">
        <v>16</v>
      </c>
      <c r="C8" s="69">
        <f>[1]ORDEN!FF5</f>
        <v>17</v>
      </c>
      <c r="D8" s="53">
        <f>[1]ORDEN!FG5</f>
        <v>55</v>
      </c>
      <c r="E8" s="6">
        <f t="shared" si="0"/>
        <v>30.909090909090907</v>
      </c>
    </row>
    <row r="9" spans="1:5" ht="15.75" x14ac:dyDescent="0.2">
      <c r="A9" s="4">
        <v>4</v>
      </c>
      <c r="B9" s="2" t="s">
        <v>65</v>
      </c>
      <c r="C9" s="69">
        <f>[1]ORDEN!FF6</f>
        <v>0</v>
      </c>
      <c r="D9" s="53">
        <f>[1]ORDEN!FG6</f>
        <v>65</v>
      </c>
      <c r="E9" s="6">
        <f t="shared" si="0"/>
        <v>0</v>
      </c>
    </row>
    <row r="10" spans="1:5" ht="15.75" x14ac:dyDescent="0.2">
      <c r="A10" s="4">
        <v>5</v>
      </c>
      <c r="B10" s="2" t="s">
        <v>17</v>
      </c>
      <c r="C10" s="69">
        <f>[1]ORDEN!FF7</f>
        <v>13</v>
      </c>
      <c r="D10" s="53">
        <f>[1]ORDEN!FG7</f>
        <v>123</v>
      </c>
      <c r="E10" s="6">
        <f t="shared" si="0"/>
        <v>10.569105691056912</v>
      </c>
    </row>
    <row r="11" spans="1:5" ht="15.75" x14ac:dyDescent="0.2">
      <c r="A11" s="4">
        <v>6</v>
      </c>
      <c r="B11" s="2" t="s">
        <v>18</v>
      </c>
      <c r="C11" s="69">
        <f>[1]ORDEN!FF8</f>
        <v>30</v>
      </c>
      <c r="D11" s="53">
        <f>[1]ORDEN!FG8</f>
        <v>154</v>
      </c>
      <c r="E11" s="6">
        <f t="shared" si="0"/>
        <v>19.480519480519483</v>
      </c>
    </row>
    <row r="12" spans="1:5" ht="15.75" x14ac:dyDescent="0.2">
      <c r="A12" s="4">
        <v>7</v>
      </c>
      <c r="B12" s="2" t="s">
        <v>5</v>
      </c>
      <c r="C12" s="69">
        <f>[1]ORDEN!FF9</f>
        <v>3</v>
      </c>
      <c r="D12" s="53">
        <f>[1]ORDEN!FG9</f>
        <v>51</v>
      </c>
      <c r="E12" s="6">
        <f t="shared" si="0"/>
        <v>5.8823529411764701</v>
      </c>
    </row>
    <row r="13" spans="1:5" ht="15.75" x14ac:dyDescent="0.2">
      <c r="A13" s="4">
        <v>8</v>
      </c>
      <c r="B13" s="2" t="s">
        <v>19</v>
      </c>
      <c r="C13" s="69">
        <f>[1]ORDEN!FF10</f>
        <v>13</v>
      </c>
      <c r="D13" s="53">
        <f>[1]ORDEN!FG10</f>
        <v>58</v>
      </c>
      <c r="E13" s="6">
        <f t="shared" si="0"/>
        <v>22.413793103448278</v>
      </c>
    </row>
    <row r="14" spans="1:5" ht="15.75" x14ac:dyDescent="0.2">
      <c r="A14" s="4">
        <v>9</v>
      </c>
      <c r="B14" s="2" t="s">
        <v>36</v>
      </c>
      <c r="C14" s="69">
        <f>[1]ORDEN!FF11</f>
        <v>26</v>
      </c>
      <c r="D14" s="53">
        <f>[1]ORDEN!FG11</f>
        <v>132</v>
      </c>
      <c r="E14" s="6">
        <f t="shared" si="0"/>
        <v>19.696969696969695</v>
      </c>
    </row>
    <row r="15" spans="1:5" ht="15.75" x14ac:dyDescent="0.2">
      <c r="A15" s="4">
        <v>10</v>
      </c>
      <c r="B15" s="2" t="s">
        <v>37</v>
      </c>
      <c r="C15" s="69">
        <f>[1]ORDEN!FF12</f>
        <v>10</v>
      </c>
      <c r="D15" s="53">
        <f>[1]ORDEN!FG12</f>
        <v>14</v>
      </c>
      <c r="E15" s="6">
        <f t="shared" si="0"/>
        <v>71.428571428571431</v>
      </c>
    </row>
    <row r="16" spans="1:5" ht="15.75" x14ac:dyDescent="0.2">
      <c r="A16" s="4">
        <v>11</v>
      </c>
      <c r="B16" s="2" t="s">
        <v>66</v>
      </c>
      <c r="C16" s="69">
        <f>[1]ORDEN!FF13</f>
        <v>3</v>
      </c>
      <c r="D16" s="53">
        <f>[1]ORDEN!FG13</f>
        <v>46</v>
      </c>
      <c r="E16" s="6">
        <f t="shared" si="0"/>
        <v>6.5217391304347823</v>
      </c>
    </row>
    <row r="17" spans="1:5" ht="15.75" x14ac:dyDescent="0.2">
      <c r="A17" s="4">
        <v>12</v>
      </c>
      <c r="B17" s="2" t="s">
        <v>29</v>
      </c>
      <c r="C17" s="69">
        <f>[1]ORDEN!FF14</f>
        <v>16</v>
      </c>
      <c r="D17" s="53">
        <f>[1]ORDEN!FG14</f>
        <v>75</v>
      </c>
      <c r="E17" s="6">
        <f t="shared" si="0"/>
        <v>21.333333333333336</v>
      </c>
    </row>
    <row r="18" spans="1:5" ht="15.75" x14ac:dyDescent="0.2">
      <c r="A18" s="4">
        <v>13</v>
      </c>
      <c r="B18" s="2" t="s">
        <v>68</v>
      </c>
      <c r="C18" s="69">
        <f>[1]ORDEN!FF15</f>
        <v>23</v>
      </c>
      <c r="D18" s="53">
        <f>[1]ORDEN!FG15</f>
        <v>82</v>
      </c>
      <c r="E18" s="6">
        <f t="shared" si="0"/>
        <v>28.04878048780488</v>
      </c>
    </row>
    <row r="19" spans="1:5" ht="15.75" x14ac:dyDescent="0.2">
      <c r="A19" s="4">
        <v>14</v>
      </c>
      <c r="B19" s="2" t="s">
        <v>38</v>
      </c>
      <c r="C19" s="69">
        <f>[1]ORDEN!FF16</f>
        <v>10</v>
      </c>
      <c r="D19" s="53">
        <f>[1]ORDEN!FG16</f>
        <v>40</v>
      </c>
      <c r="E19" s="6">
        <f t="shared" si="0"/>
        <v>25</v>
      </c>
    </row>
    <row r="20" spans="1:5" ht="15.75" x14ac:dyDescent="0.2">
      <c r="A20" s="4">
        <v>15</v>
      </c>
      <c r="B20" s="2" t="s">
        <v>30</v>
      </c>
      <c r="C20" s="69">
        <f>[1]ORDEN!FF17</f>
        <v>9</v>
      </c>
      <c r="D20" s="53">
        <f>[1]ORDEN!FG17</f>
        <v>26</v>
      </c>
      <c r="E20" s="6">
        <f t="shared" si="0"/>
        <v>34.615384615384613</v>
      </c>
    </row>
    <row r="21" spans="1:5" ht="15.75" x14ac:dyDescent="0.2">
      <c r="A21" s="4">
        <v>16</v>
      </c>
      <c r="B21" s="2" t="s">
        <v>39</v>
      </c>
      <c r="C21" s="69">
        <f>[1]ORDEN!FF18</f>
        <v>17</v>
      </c>
      <c r="D21" s="53">
        <f>[1]ORDEN!FG18</f>
        <v>40</v>
      </c>
      <c r="E21" s="6">
        <f t="shared" si="0"/>
        <v>42.5</v>
      </c>
    </row>
    <row r="22" spans="1:5" ht="15.75" x14ac:dyDescent="0.2">
      <c r="A22" s="4">
        <v>17</v>
      </c>
      <c r="B22" s="3" t="s">
        <v>32</v>
      </c>
      <c r="C22" s="69">
        <f>[1]ORDEN!FF19</f>
        <v>1</v>
      </c>
      <c r="D22" s="53">
        <f>[1]ORDEN!FG19</f>
        <v>25</v>
      </c>
      <c r="E22" s="6">
        <f t="shared" si="0"/>
        <v>4</v>
      </c>
    </row>
    <row r="23" spans="1:5" ht="15.75" x14ac:dyDescent="0.2">
      <c r="A23" s="4">
        <v>18</v>
      </c>
      <c r="B23" s="2" t="s">
        <v>33</v>
      </c>
      <c r="C23" s="69">
        <f>[1]ORDEN!FF20</f>
        <v>9</v>
      </c>
      <c r="D23" s="53">
        <f>[1]ORDEN!FG20</f>
        <v>44</v>
      </c>
      <c r="E23" s="6">
        <f t="shared" si="0"/>
        <v>20.454545454545457</v>
      </c>
    </row>
    <row r="24" spans="1:5" ht="15.75" x14ac:dyDescent="0.2">
      <c r="A24" s="4">
        <v>19</v>
      </c>
      <c r="B24" s="2" t="s">
        <v>28</v>
      </c>
      <c r="C24" s="69">
        <f>[1]ORDEN!FF21</f>
        <v>1</v>
      </c>
      <c r="D24" s="53">
        <f>[1]ORDEN!FG21</f>
        <v>29</v>
      </c>
      <c r="E24" s="6">
        <f t="shared" si="0"/>
        <v>3.4482758620689653</v>
      </c>
    </row>
    <row r="25" spans="1:5" ht="15.75" x14ac:dyDescent="0.2">
      <c r="A25" s="4">
        <v>20</v>
      </c>
      <c r="B25" s="2" t="s">
        <v>70</v>
      </c>
      <c r="C25" s="69">
        <f>[1]ORDEN!FF22</f>
        <v>0</v>
      </c>
      <c r="D25" s="53">
        <f>[1]ORDEN!FG22</f>
        <v>30</v>
      </c>
      <c r="E25" s="6">
        <f t="shared" si="0"/>
        <v>0</v>
      </c>
    </row>
    <row r="26" spans="1:5" ht="15.75" x14ac:dyDescent="0.2">
      <c r="A26" s="4">
        <v>21</v>
      </c>
      <c r="B26" s="3" t="s">
        <v>35</v>
      </c>
      <c r="C26" s="69">
        <f>[1]ORDEN!FF23</f>
        <v>0</v>
      </c>
      <c r="D26" s="53">
        <f>[1]ORDEN!FG23</f>
        <v>72</v>
      </c>
      <c r="E26" s="6">
        <f t="shared" si="0"/>
        <v>0</v>
      </c>
    </row>
    <row r="27" spans="1:5" ht="15.75" x14ac:dyDescent="0.2">
      <c r="A27" s="4">
        <v>22</v>
      </c>
      <c r="B27" s="3" t="s">
        <v>13</v>
      </c>
      <c r="C27" s="69">
        <f>[1]ORDEN!FF24</f>
        <v>0</v>
      </c>
      <c r="D27" s="53">
        <f>[1]ORDEN!FG24</f>
        <v>23</v>
      </c>
      <c r="E27" s="6">
        <f t="shared" si="0"/>
        <v>0</v>
      </c>
    </row>
    <row r="28" spans="1:5" ht="15.75" x14ac:dyDescent="0.2">
      <c r="A28" s="4">
        <v>23</v>
      </c>
      <c r="B28" s="3" t="s">
        <v>40</v>
      </c>
      <c r="C28" s="69">
        <f>[1]ORDEN!FF25</f>
        <v>2</v>
      </c>
      <c r="D28" s="53">
        <f>[1]ORDEN!FG25</f>
        <v>18</v>
      </c>
      <c r="E28" s="6">
        <f t="shared" si="0"/>
        <v>11.111111111111111</v>
      </c>
    </row>
    <row r="29" spans="1:5" ht="15.75" x14ac:dyDescent="0.2">
      <c r="A29" s="4">
        <v>24</v>
      </c>
      <c r="B29" s="3" t="s">
        <v>41</v>
      </c>
      <c r="C29" s="69">
        <f>[1]ORDEN!FF26</f>
        <v>20</v>
      </c>
      <c r="D29" s="53">
        <f>[1]ORDEN!FG26</f>
        <v>35</v>
      </c>
      <c r="E29" s="6">
        <f t="shared" si="0"/>
        <v>57.142857142857139</v>
      </c>
    </row>
    <row r="30" spans="1:5" ht="15.75" x14ac:dyDescent="0.2">
      <c r="A30" s="4">
        <v>25</v>
      </c>
      <c r="B30" s="3" t="s">
        <v>42</v>
      </c>
      <c r="C30" s="69">
        <f>[1]ORDEN!FF27</f>
        <v>8</v>
      </c>
      <c r="D30" s="53">
        <f>[1]ORDEN!FG27</f>
        <v>94</v>
      </c>
      <c r="E30" s="6">
        <f t="shared" si="0"/>
        <v>8.5106382978723403</v>
      </c>
    </row>
    <row r="31" spans="1:5" ht="15.75" x14ac:dyDescent="0.2">
      <c r="A31" s="4">
        <v>26</v>
      </c>
      <c r="B31" s="3" t="s">
        <v>43</v>
      </c>
      <c r="C31" s="69">
        <f>[1]ORDEN!FF28</f>
        <v>0</v>
      </c>
      <c r="D31" s="53">
        <f>[1]ORDEN!FG28</f>
        <v>22</v>
      </c>
      <c r="E31" s="6">
        <f t="shared" si="0"/>
        <v>0</v>
      </c>
    </row>
    <row r="32" spans="1:5" ht="15.75" x14ac:dyDescent="0.2">
      <c r="A32" s="4">
        <v>27</v>
      </c>
      <c r="B32" s="3" t="s">
        <v>44</v>
      </c>
      <c r="C32" s="69">
        <f>[1]ORDEN!FF29</f>
        <v>22</v>
      </c>
      <c r="D32" s="53">
        <f>[1]ORDEN!FG29</f>
        <v>45</v>
      </c>
      <c r="E32" s="6">
        <f t="shared" si="0"/>
        <v>48.888888888888886</v>
      </c>
    </row>
    <row r="33" spans="1:5" ht="15.75" x14ac:dyDescent="0.2">
      <c r="A33" s="4">
        <v>28</v>
      </c>
      <c r="B33" s="3" t="s">
        <v>7</v>
      </c>
      <c r="C33" s="69">
        <f>[1]ORDEN!FF30</f>
        <v>2</v>
      </c>
      <c r="D33" s="53">
        <f>[1]ORDEN!FG30</f>
        <v>28</v>
      </c>
      <c r="E33" s="6">
        <f t="shared" si="0"/>
        <v>7.1428571428571423</v>
      </c>
    </row>
    <row r="34" spans="1:5" ht="15.75" x14ac:dyDescent="0.2">
      <c r="A34" s="4">
        <v>29</v>
      </c>
      <c r="B34" s="3" t="s">
        <v>6</v>
      </c>
      <c r="C34" s="69">
        <f>[1]ORDEN!FF31</f>
        <v>0</v>
      </c>
      <c r="D34" s="53">
        <f>[1]ORDEN!FG31</f>
        <v>32</v>
      </c>
      <c r="E34" s="6">
        <f t="shared" si="0"/>
        <v>0</v>
      </c>
    </row>
    <row r="35" spans="1:5" ht="15.75" x14ac:dyDescent="0.2">
      <c r="A35" s="4">
        <v>30</v>
      </c>
      <c r="B35" s="3" t="s">
        <v>45</v>
      </c>
      <c r="C35" s="69">
        <f>[1]ORDEN!FF32</f>
        <v>94</v>
      </c>
      <c r="D35" s="53">
        <f>[1]ORDEN!FG32</f>
        <v>94</v>
      </c>
      <c r="E35" s="6">
        <f t="shared" si="0"/>
        <v>100</v>
      </c>
    </row>
    <row r="36" spans="1:5" ht="15.75" x14ac:dyDescent="0.2">
      <c r="A36" s="4">
        <v>31</v>
      </c>
      <c r="B36" s="3" t="s">
        <v>46</v>
      </c>
      <c r="C36" s="69">
        <f>[1]ORDEN!FF33</f>
        <v>2</v>
      </c>
      <c r="D36" s="53">
        <f>[1]ORDEN!FG33</f>
        <v>33</v>
      </c>
      <c r="E36" s="6">
        <f t="shared" si="0"/>
        <v>6.0606060606060606</v>
      </c>
    </row>
    <row r="37" spans="1:5" ht="15.75" x14ac:dyDescent="0.2">
      <c r="A37" s="4">
        <v>32</v>
      </c>
      <c r="B37" s="3" t="s">
        <v>31</v>
      </c>
      <c r="C37" s="69">
        <f>[1]ORDEN!FF34</f>
        <v>8</v>
      </c>
      <c r="D37" s="53">
        <f>[1]ORDEN!FG34</f>
        <v>80</v>
      </c>
      <c r="E37" s="6">
        <f t="shared" si="0"/>
        <v>10</v>
      </c>
    </row>
    <row r="38" spans="1:5" ht="15.75" x14ac:dyDescent="0.2">
      <c r="A38" s="4">
        <v>33</v>
      </c>
      <c r="B38" s="3" t="s">
        <v>64</v>
      </c>
      <c r="C38" s="69">
        <f>[1]ORDEN!FF35</f>
        <v>4</v>
      </c>
      <c r="D38" s="53">
        <f>[1]ORDEN!FG35</f>
        <v>30</v>
      </c>
      <c r="E38" s="6">
        <f t="shared" si="0"/>
        <v>13.333333333333334</v>
      </c>
    </row>
    <row r="39" spans="1:5" ht="15.75" x14ac:dyDescent="0.2">
      <c r="A39" s="4">
        <v>34</v>
      </c>
      <c r="B39" s="3" t="s">
        <v>47</v>
      </c>
      <c r="C39" s="69">
        <f>[1]ORDEN!FF36</f>
        <v>5</v>
      </c>
      <c r="D39" s="53">
        <f>[1]ORDEN!FG36</f>
        <v>50</v>
      </c>
      <c r="E39" s="6">
        <f t="shared" si="0"/>
        <v>10</v>
      </c>
    </row>
    <row r="40" spans="1:5" ht="15.75" x14ac:dyDescent="0.2">
      <c r="A40" s="4">
        <v>35</v>
      </c>
      <c r="B40" s="3" t="s">
        <v>48</v>
      </c>
      <c r="C40" s="69">
        <f>[1]ORDEN!FF37</f>
        <v>19</v>
      </c>
      <c r="D40" s="53">
        <f>[1]ORDEN!FG37</f>
        <v>33</v>
      </c>
      <c r="E40" s="6">
        <f t="shared" si="0"/>
        <v>57.575757575757578</v>
      </c>
    </row>
    <row r="41" spans="1:5" ht="15.75" x14ac:dyDescent="0.2">
      <c r="A41" s="4">
        <v>36</v>
      </c>
      <c r="B41" s="3" t="s">
        <v>49</v>
      </c>
      <c r="C41" s="69">
        <f>[1]ORDEN!FF38</f>
        <v>30</v>
      </c>
      <c r="D41" s="53">
        <f>[1]ORDEN!FG38</f>
        <v>47</v>
      </c>
      <c r="E41" s="6">
        <f t="shared" si="0"/>
        <v>63.829787234042556</v>
      </c>
    </row>
    <row r="42" spans="1:5" ht="15.75" x14ac:dyDescent="0.2">
      <c r="A42" s="4">
        <v>37</v>
      </c>
      <c r="B42" s="3" t="s">
        <v>8</v>
      </c>
      <c r="C42" s="69">
        <f>[1]ORDEN!FF39</f>
        <v>26</v>
      </c>
      <c r="D42" s="53">
        <f>[1]ORDEN!FG39</f>
        <v>52</v>
      </c>
      <c r="E42" s="6">
        <f t="shared" si="0"/>
        <v>50</v>
      </c>
    </row>
    <row r="43" spans="1:5" ht="15.75" x14ac:dyDescent="0.2">
      <c r="A43" s="4">
        <v>38</v>
      </c>
      <c r="B43" s="3" t="s">
        <v>50</v>
      </c>
      <c r="C43" s="69">
        <f>[1]ORDEN!FF40</f>
        <v>5</v>
      </c>
      <c r="D43" s="53">
        <f>[1]ORDEN!FG40</f>
        <v>59</v>
      </c>
      <c r="E43" s="6">
        <f t="shared" si="0"/>
        <v>8.4745762711864394</v>
      </c>
    </row>
    <row r="44" spans="1:5" ht="15.75" x14ac:dyDescent="0.2">
      <c r="A44" s="4">
        <v>39</v>
      </c>
      <c r="B44" s="2" t="s">
        <v>26</v>
      </c>
      <c r="C44" s="69">
        <f>[1]ORDEN!FF41</f>
        <v>2</v>
      </c>
      <c r="D44" s="53">
        <f>[1]ORDEN!FG41</f>
        <v>60</v>
      </c>
      <c r="E44" s="6">
        <f t="shared" si="0"/>
        <v>3.3333333333333335</v>
      </c>
    </row>
    <row r="45" spans="1:5" ht="15.75" x14ac:dyDescent="0.2">
      <c r="A45" s="4">
        <v>40</v>
      </c>
      <c r="B45" s="2" t="s">
        <v>51</v>
      </c>
      <c r="C45" s="69">
        <f>[1]ORDEN!FF42</f>
        <v>13</v>
      </c>
      <c r="D45" s="53">
        <f>[1]ORDEN!FG42</f>
        <v>34</v>
      </c>
      <c r="E45" s="6">
        <f t="shared" si="0"/>
        <v>38.235294117647058</v>
      </c>
    </row>
    <row r="46" spans="1:5" ht="15.75" x14ac:dyDescent="0.2">
      <c r="A46" s="4">
        <v>41</v>
      </c>
      <c r="B46" s="2" t="s">
        <v>72</v>
      </c>
      <c r="C46" s="69">
        <f>[1]ORDEN!FF43</f>
        <v>4</v>
      </c>
      <c r="D46" s="53">
        <f>[1]ORDEN!FG43</f>
        <v>40</v>
      </c>
      <c r="E46" s="6">
        <f t="shared" si="0"/>
        <v>10</v>
      </c>
    </row>
    <row r="47" spans="1:5" ht="15.75" x14ac:dyDescent="0.2">
      <c r="A47" s="4">
        <v>42</v>
      </c>
      <c r="B47" s="2" t="s">
        <v>34</v>
      </c>
      <c r="C47" s="69">
        <f>[1]ORDEN!FF44</f>
        <v>8</v>
      </c>
      <c r="D47" s="53">
        <f>[1]ORDEN!FG44</f>
        <v>24</v>
      </c>
      <c r="E47" s="6">
        <f t="shared" si="0"/>
        <v>33.333333333333329</v>
      </c>
    </row>
    <row r="48" spans="1:5" ht="15.75" x14ac:dyDescent="0.2">
      <c r="A48" s="4">
        <v>43</v>
      </c>
      <c r="B48" s="2" t="s">
        <v>52</v>
      </c>
      <c r="C48" s="69">
        <f>[1]ORDEN!FF45</f>
        <v>14</v>
      </c>
      <c r="D48" s="53">
        <f>[1]ORDEN!FG45</f>
        <v>31</v>
      </c>
      <c r="E48" s="6">
        <f t="shared" si="0"/>
        <v>45.161290322580641</v>
      </c>
    </row>
    <row r="49" spans="1:5" ht="15.75" x14ac:dyDescent="0.2">
      <c r="A49" s="4">
        <v>44</v>
      </c>
      <c r="B49" s="2" t="s">
        <v>9</v>
      </c>
      <c r="C49" s="69">
        <f>[1]ORDEN!FF46</f>
        <v>6</v>
      </c>
      <c r="D49" s="53">
        <f>[1]ORDEN!FG46</f>
        <v>19</v>
      </c>
      <c r="E49" s="6">
        <f t="shared" si="0"/>
        <v>31.578947368421051</v>
      </c>
    </row>
    <row r="50" spans="1:5" ht="15.75" x14ac:dyDescent="0.2">
      <c r="A50" s="4">
        <v>45</v>
      </c>
      <c r="B50" s="2" t="s">
        <v>53</v>
      </c>
      <c r="C50" s="69">
        <f>[1]ORDEN!FF47</f>
        <v>14</v>
      </c>
      <c r="D50" s="53">
        <f>[1]ORDEN!FG47</f>
        <v>48</v>
      </c>
      <c r="E50" s="6">
        <f t="shared" si="0"/>
        <v>29.166666666666668</v>
      </c>
    </row>
    <row r="51" spans="1:5" ht="15.75" x14ac:dyDescent="0.2">
      <c r="A51" s="4">
        <v>46</v>
      </c>
      <c r="B51" s="2" t="s">
        <v>27</v>
      </c>
      <c r="C51" s="69">
        <f>[1]ORDEN!FF48</f>
        <v>27</v>
      </c>
      <c r="D51" s="53">
        <f>[1]ORDEN!FG48</f>
        <v>71</v>
      </c>
      <c r="E51" s="6">
        <f t="shared" si="0"/>
        <v>38.028169014084504</v>
      </c>
    </row>
    <row r="52" spans="1:5" ht="15.75" x14ac:dyDescent="0.2">
      <c r="A52" s="4">
        <v>47</v>
      </c>
      <c r="B52" s="2" t="s">
        <v>54</v>
      </c>
      <c r="C52" s="69">
        <f>[1]ORDEN!FF49</f>
        <v>0</v>
      </c>
      <c r="D52" s="53">
        <f>[1]ORDEN!FG49</f>
        <v>26</v>
      </c>
      <c r="E52" s="6">
        <f t="shared" si="0"/>
        <v>0</v>
      </c>
    </row>
    <row r="53" spans="1:5" ht="15.75" x14ac:dyDescent="0.2">
      <c r="A53" s="4">
        <v>48</v>
      </c>
      <c r="B53" s="3" t="s">
        <v>4</v>
      </c>
      <c r="C53" s="69">
        <f>[1]ORDEN!FF50</f>
        <v>9</v>
      </c>
      <c r="D53" s="53">
        <f>[1]ORDEN!FG50</f>
        <v>35</v>
      </c>
      <c r="E53" s="6">
        <f t="shared" si="0"/>
        <v>25.714285714285712</v>
      </c>
    </row>
    <row r="54" spans="1:5" ht="15.75" x14ac:dyDescent="0.2">
      <c r="A54" s="4">
        <v>49</v>
      </c>
      <c r="B54" s="3" t="s">
        <v>55</v>
      </c>
      <c r="C54" s="69">
        <f>[1]ORDEN!FF51</f>
        <v>5</v>
      </c>
      <c r="D54" s="53">
        <f>[1]ORDEN!FG51</f>
        <v>23</v>
      </c>
      <c r="E54" s="6">
        <f t="shared" si="0"/>
        <v>21.739130434782609</v>
      </c>
    </row>
    <row r="55" spans="1:5" ht="15.75" x14ac:dyDescent="0.2">
      <c r="A55" s="4">
        <v>50</v>
      </c>
      <c r="B55" s="2" t="s">
        <v>63</v>
      </c>
      <c r="C55" s="69">
        <f>[1]ORDEN!FF52</f>
        <v>0</v>
      </c>
      <c r="D55" s="53">
        <f>[1]ORDEN!FG52</f>
        <v>45</v>
      </c>
      <c r="E55" s="6">
        <f t="shared" si="0"/>
        <v>0</v>
      </c>
    </row>
    <row r="56" spans="1:5" ht="15.75" x14ac:dyDescent="0.2">
      <c r="A56" s="4">
        <v>51</v>
      </c>
      <c r="B56" s="2" t="s">
        <v>56</v>
      </c>
      <c r="C56" s="69">
        <f>[1]ORDEN!FF53</f>
        <v>4</v>
      </c>
      <c r="D56" s="53">
        <f>[1]ORDEN!FG53</f>
        <v>26</v>
      </c>
      <c r="E56" s="6">
        <f t="shared" si="0"/>
        <v>15.384615384615385</v>
      </c>
    </row>
    <row r="57" spans="1:5" ht="15.75" customHeight="1" x14ac:dyDescent="0.2">
      <c r="A57" s="4">
        <v>52</v>
      </c>
      <c r="B57" s="5" t="s">
        <v>11</v>
      </c>
      <c r="C57" s="69">
        <f>[1]ORDEN!FF54</f>
        <v>0</v>
      </c>
      <c r="D57" s="53">
        <f>[1]ORDEN!FG54</f>
        <v>24</v>
      </c>
      <c r="E57" s="6">
        <f t="shared" si="0"/>
        <v>0</v>
      </c>
    </row>
    <row r="58" spans="1:5" ht="15.75" x14ac:dyDescent="0.2">
      <c r="A58" s="4">
        <v>53</v>
      </c>
      <c r="B58" s="3" t="s">
        <v>57</v>
      </c>
      <c r="C58" s="69">
        <f>[1]ORDEN!FF55</f>
        <v>0</v>
      </c>
      <c r="D58" s="53">
        <f>[1]ORDEN!FG55</f>
        <v>29</v>
      </c>
      <c r="E58" s="6">
        <f t="shared" si="0"/>
        <v>0</v>
      </c>
    </row>
    <row r="59" spans="1:5" ht="15.75" x14ac:dyDescent="0.2">
      <c r="A59" s="4">
        <v>54</v>
      </c>
      <c r="B59" s="3" t="s">
        <v>69</v>
      </c>
      <c r="C59" s="69">
        <f>[1]ORDEN!FF56</f>
        <v>5</v>
      </c>
      <c r="D59" s="53">
        <f>[1]ORDEN!FG56</f>
        <v>19</v>
      </c>
      <c r="E59" s="6">
        <f t="shared" si="0"/>
        <v>26.315789473684209</v>
      </c>
    </row>
    <row r="60" spans="1:5" ht="15.75" x14ac:dyDescent="0.2">
      <c r="A60" s="4" t="s">
        <v>23</v>
      </c>
      <c r="B60" s="3" t="s">
        <v>20</v>
      </c>
      <c r="C60" s="69">
        <f>[1]ORDEN!FF57</f>
        <v>0</v>
      </c>
      <c r="D60" s="53">
        <f>[1]ORDEN!FG57</f>
        <v>45</v>
      </c>
      <c r="E60" s="6">
        <f t="shared" si="0"/>
        <v>0</v>
      </c>
    </row>
    <row r="61" spans="1:5" ht="15.75" x14ac:dyDescent="0.2">
      <c r="A61" s="4" t="s">
        <v>24</v>
      </c>
      <c r="B61" s="3" t="s">
        <v>21</v>
      </c>
      <c r="C61" s="69">
        <f>[1]ORDEN!FF58</f>
        <v>9</v>
      </c>
      <c r="D61" s="53">
        <f>[1]ORDEN!FG58</f>
        <v>15</v>
      </c>
      <c r="E61" s="6">
        <f t="shared" si="0"/>
        <v>60</v>
      </c>
    </row>
    <row r="62" spans="1:5" ht="15.75" x14ac:dyDescent="0.2">
      <c r="A62" s="4" t="s">
        <v>25</v>
      </c>
      <c r="B62" s="3" t="s">
        <v>22</v>
      </c>
      <c r="C62" s="69">
        <f>[1]ORDEN!FF59</f>
        <v>6</v>
      </c>
      <c r="D62" s="53">
        <f>[1]ORDEN!FG59</f>
        <v>12</v>
      </c>
      <c r="E62" s="6">
        <f t="shared" si="0"/>
        <v>50</v>
      </c>
    </row>
    <row r="63" spans="1:5" ht="15.75" x14ac:dyDescent="0.2">
      <c r="A63" s="4" t="s">
        <v>58</v>
      </c>
      <c r="B63" s="3" t="s">
        <v>60</v>
      </c>
      <c r="C63" s="69">
        <f>[1]ORDEN!FF60</f>
        <v>0</v>
      </c>
      <c r="D63" s="53">
        <f>[1]ORDEN!FG60</f>
        <v>21</v>
      </c>
      <c r="E63" s="6">
        <f t="shared" si="0"/>
        <v>0</v>
      </c>
    </row>
    <row r="64" spans="1:5" ht="15.75" x14ac:dyDescent="0.2">
      <c r="A64" s="4" t="s">
        <v>59</v>
      </c>
      <c r="B64" s="3" t="s">
        <v>62</v>
      </c>
      <c r="C64" s="69">
        <f>[1]ORDEN!FF61</f>
        <v>5</v>
      </c>
      <c r="D64" s="53">
        <f>[1]ORDEN!FG61</f>
        <v>28</v>
      </c>
      <c r="E64" s="6">
        <f t="shared" si="0"/>
        <v>17.857142857142858</v>
      </c>
    </row>
    <row r="65" spans="1:5" ht="15.75" x14ac:dyDescent="0.2">
      <c r="A65" s="4">
        <v>60</v>
      </c>
      <c r="B65" s="3" t="s">
        <v>61</v>
      </c>
      <c r="C65" s="69">
        <f>[1]ORDEN!FF62</f>
        <v>0</v>
      </c>
      <c r="D65" s="53">
        <f>[1]ORDEN!FG62</f>
        <v>16</v>
      </c>
      <c r="E65" s="6">
        <f t="shared" si="0"/>
        <v>0</v>
      </c>
    </row>
    <row r="66" spans="1:5" ht="15.75" x14ac:dyDescent="0.2">
      <c r="A66" s="4">
        <v>61</v>
      </c>
      <c r="B66" s="3" t="s">
        <v>87</v>
      </c>
      <c r="C66" s="69">
        <f>[1]ORDEN!FF63</f>
        <v>0</v>
      </c>
      <c r="D66" s="53">
        <f>[1]ORDEN!FG63</f>
        <v>9</v>
      </c>
      <c r="E66" s="6">
        <f t="shared" si="0"/>
        <v>0</v>
      </c>
    </row>
    <row r="67" spans="1:5" ht="15.75" x14ac:dyDescent="0.2">
      <c r="A67" s="4">
        <v>62</v>
      </c>
      <c r="B67" s="3" t="s">
        <v>170</v>
      </c>
      <c r="C67" s="69">
        <f>[1]ORDEN!FF64</f>
        <v>0</v>
      </c>
      <c r="D67" s="53">
        <f>[1]ORDEN!FG64</f>
        <v>0</v>
      </c>
      <c r="E67" s="6">
        <f t="shared" si="0"/>
        <v>0</v>
      </c>
    </row>
    <row r="68" spans="1:5" ht="15.75" x14ac:dyDescent="0.2">
      <c r="A68" s="4">
        <v>63</v>
      </c>
      <c r="B68" s="3" t="s">
        <v>88</v>
      </c>
      <c r="C68" s="69">
        <f>[1]ORDEN!FF65</f>
        <v>0</v>
      </c>
      <c r="D68" s="53">
        <f>[1]ORDEN!FG65</f>
        <v>3</v>
      </c>
      <c r="E68" s="6">
        <f t="shared" si="0"/>
        <v>0</v>
      </c>
    </row>
    <row r="69" spans="1:5" ht="15.75" x14ac:dyDescent="0.2">
      <c r="A69" s="4">
        <v>64</v>
      </c>
      <c r="B69" s="3" t="s">
        <v>168</v>
      </c>
      <c r="C69" s="69">
        <f>[1]ORDEN!FF66</f>
        <v>0</v>
      </c>
      <c r="D69" s="53">
        <f>[1]ORDEN!FG66</f>
        <v>10</v>
      </c>
      <c r="E69" s="6">
        <f t="shared" si="0"/>
        <v>0</v>
      </c>
    </row>
    <row r="70" spans="1:5" ht="15.75" x14ac:dyDescent="0.2">
      <c r="A70" s="4">
        <v>65</v>
      </c>
      <c r="B70" s="3" t="s">
        <v>169</v>
      </c>
      <c r="C70" s="69">
        <f>[1]ORDEN!FF67</f>
        <v>0</v>
      </c>
      <c r="D70" s="53">
        <f>[1]ORDEN!FG67</f>
        <v>9</v>
      </c>
      <c r="E70" s="6">
        <f t="shared" ref="E70:E77" si="1">IFERROR(C70/D70*100,0)</f>
        <v>0</v>
      </c>
    </row>
    <row r="71" spans="1:5" ht="15.75" x14ac:dyDescent="0.2">
      <c r="A71" s="4">
        <v>66</v>
      </c>
      <c r="B71" s="3" t="s">
        <v>171</v>
      </c>
      <c r="C71" s="69">
        <f>[1]ORDEN!FF68</f>
        <v>0</v>
      </c>
      <c r="D71" s="53">
        <f>[1]ORDEN!FG68</f>
        <v>0</v>
      </c>
      <c r="E71" s="6">
        <f t="shared" si="1"/>
        <v>0</v>
      </c>
    </row>
    <row r="72" spans="1:5" ht="15.75" x14ac:dyDescent="0.2">
      <c r="A72" s="4">
        <v>67</v>
      </c>
      <c r="B72" s="2" t="s">
        <v>247</v>
      </c>
      <c r="C72" s="69">
        <f>[1]ORDEN!FF69</f>
        <v>0</v>
      </c>
      <c r="D72" s="53">
        <f>[1]ORDEN!FG69</f>
        <v>0</v>
      </c>
      <c r="E72" s="6">
        <f t="shared" si="1"/>
        <v>0</v>
      </c>
    </row>
    <row r="73" spans="1:5" ht="15.75" x14ac:dyDescent="0.2">
      <c r="A73" s="4">
        <v>68</v>
      </c>
      <c r="B73" s="2" t="s">
        <v>253</v>
      </c>
      <c r="C73" s="69">
        <f>[1]ORDEN!FF70</f>
        <v>0</v>
      </c>
      <c r="D73" s="53">
        <f>[1]ORDEN!FG70</f>
        <v>0</v>
      </c>
      <c r="E73" s="6">
        <f t="shared" si="1"/>
        <v>0</v>
      </c>
    </row>
    <row r="74" spans="1:5" ht="15.75" x14ac:dyDescent="0.2">
      <c r="A74" s="4">
        <v>69</v>
      </c>
      <c r="B74" s="2" t="s">
        <v>257</v>
      </c>
      <c r="C74" s="69">
        <f>[1]ORDEN!FF71</f>
        <v>0</v>
      </c>
      <c r="D74" s="53">
        <f>[1]ORDEN!FG71</f>
        <v>3</v>
      </c>
      <c r="E74" s="6">
        <f t="shared" si="1"/>
        <v>0</v>
      </c>
    </row>
    <row r="75" spans="1:5" ht="15.75" x14ac:dyDescent="0.2">
      <c r="A75" s="4">
        <v>70</v>
      </c>
      <c r="B75" s="2" t="s">
        <v>260</v>
      </c>
      <c r="C75" s="69">
        <f>[1]ORDEN!FF72</f>
        <v>0</v>
      </c>
      <c r="D75" s="53">
        <f>[1]ORDEN!FG72</f>
        <v>3</v>
      </c>
      <c r="E75" s="6">
        <f t="shared" si="1"/>
        <v>0</v>
      </c>
    </row>
    <row r="76" spans="1:5" ht="15.75" x14ac:dyDescent="0.2">
      <c r="A76" s="4">
        <v>71</v>
      </c>
      <c r="B76" s="2" t="s">
        <v>261</v>
      </c>
      <c r="C76" s="69">
        <f>[1]ORDEN!FF73</f>
        <v>0</v>
      </c>
      <c r="D76" s="53">
        <f>[1]ORDEN!FG73</f>
        <v>1</v>
      </c>
      <c r="E76" s="6">
        <f t="shared" si="1"/>
        <v>0</v>
      </c>
    </row>
    <row r="77" spans="1:5" ht="15.75" x14ac:dyDescent="0.2">
      <c r="A77" s="4">
        <v>72</v>
      </c>
      <c r="B77" s="98" t="s">
        <v>246</v>
      </c>
      <c r="C77" s="69">
        <f>[1]ORDEN!FF74</f>
        <v>0</v>
      </c>
      <c r="D77" s="53">
        <f>[1]ORDEN!FG74</f>
        <v>0</v>
      </c>
      <c r="E77" s="6">
        <f t="shared" si="1"/>
        <v>0</v>
      </c>
    </row>
    <row r="78" spans="1:5" ht="16.5" thickBot="1" x14ac:dyDescent="0.25">
      <c r="A78" s="65">
        <v>73</v>
      </c>
      <c r="B78" s="98" t="s">
        <v>264</v>
      </c>
      <c r="C78" s="259">
        <f>[1]ORDEN!FF75</f>
        <v>0</v>
      </c>
      <c r="D78" s="54">
        <f>[1]ORDEN!FG75</f>
        <v>9</v>
      </c>
      <c r="E78" s="6">
        <f>IFERROR(C78/D78*100,0)</f>
        <v>0</v>
      </c>
    </row>
    <row r="79" spans="1:5" ht="17.25" thickTop="1" thickBot="1" x14ac:dyDescent="0.25">
      <c r="A79" s="490" t="s">
        <v>10</v>
      </c>
      <c r="B79" s="491"/>
      <c r="C79" s="46">
        <f>SUM(C6:C78)</f>
        <v>602</v>
      </c>
      <c r="D79" s="46">
        <f>SUM(D6:D78)</f>
        <v>2857</v>
      </c>
      <c r="E79" s="29">
        <f t="shared" ref="E79" si="2">+C79/D79*100</f>
        <v>21.071053552677636</v>
      </c>
    </row>
    <row r="80" spans="1:5" ht="16.5" thickTop="1" x14ac:dyDescent="0.2">
      <c r="A80" s="22" t="s">
        <v>217</v>
      </c>
      <c r="B80" s="13"/>
      <c r="C80" s="14"/>
      <c r="D80" s="14"/>
      <c r="E80" s="14"/>
    </row>
  </sheetData>
  <mergeCells count="6">
    <mergeCell ref="A1:E1"/>
    <mergeCell ref="A4:A5"/>
    <mergeCell ref="B4:B5"/>
    <mergeCell ref="C4:E4"/>
    <mergeCell ref="A79:B79"/>
    <mergeCell ref="A2:E2"/>
  </mergeCells>
  <printOptions horizontalCentered="1"/>
  <pageMargins left="0.39370078740157483" right="0.39370078740157483" top="0.39370078740157483" bottom="0.78740157480314965" header="0" footer="0"/>
  <pageSetup paperSize="145" scale="5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showGridLines="0" view="pageBreakPreview" zoomScale="70" zoomScaleNormal="90" zoomScaleSheetLayoutView="70" workbookViewId="0">
      <selection activeCell="E66" sqref="E66"/>
    </sheetView>
  </sheetViews>
  <sheetFormatPr baseColWidth="10" defaultRowHeight="12.75" x14ac:dyDescent="0.2"/>
  <cols>
    <col min="1" max="1" width="5.5703125" style="119" customWidth="1"/>
    <col min="2" max="2" width="54.7109375" style="114" bestFit="1" customWidth="1"/>
    <col min="3" max="3" width="15.42578125" style="115" customWidth="1"/>
    <col min="4" max="4" width="17.140625" style="115" customWidth="1"/>
    <col min="5" max="5" width="17" style="115" customWidth="1"/>
    <col min="6" max="6" width="14.85546875" style="115" customWidth="1"/>
    <col min="7" max="16384" width="11.42578125" style="112"/>
  </cols>
  <sheetData>
    <row r="1" spans="1:6" ht="18" x14ac:dyDescent="0.25">
      <c r="A1" s="565" t="s">
        <v>277</v>
      </c>
      <c r="B1" s="565"/>
      <c r="C1" s="565"/>
      <c r="D1" s="565"/>
      <c r="E1" s="565"/>
      <c r="F1" s="565"/>
    </row>
    <row r="2" spans="1:6" ht="14.25" customHeight="1" thickBot="1" x14ac:dyDescent="0.3">
      <c r="A2" s="113"/>
      <c r="F2" s="45" t="s">
        <v>325</v>
      </c>
    </row>
    <row r="3" spans="1:6" ht="21.75" customHeight="1" thickTop="1" thickBot="1" x14ac:dyDescent="0.25">
      <c r="A3" s="560" t="s">
        <v>105</v>
      </c>
      <c r="B3" s="566" t="s">
        <v>106</v>
      </c>
      <c r="C3" s="496" t="s">
        <v>112</v>
      </c>
      <c r="D3" s="497"/>
      <c r="E3" s="497"/>
      <c r="F3" s="498"/>
    </row>
    <row r="4" spans="1:6" ht="63" customHeight="1" thickTop="1" thickBot="1" x14ac:dyDescent="0.25">
      <c r="A4" s="560"/>
      <c r="B4" s="566"/>
      <c r="C4" s="16" t="s">
        <v>117</v>
      </c>
      <c r="D4" s="16" t="s">
        <v>118</v>
      </c>
      <c r="E4" s="16" t="s">
        <v>119</v>
      </c>
      <c r="F4" s="16" t="s">
        <v>165</v>
      </c>
    </row>
    <row r="5" spans="1:6" ht="15.75" customHeight="1" thickTop="1" x14ac:dyDescent="0.25">
      <c r="A5" s="137">
        <v>1</v>
      </c>
      <c r="B5" s="124" t="s">
        <v>15</v>
      </c>
      <c r="C5" s="148">
        <f>'[1]23.2'!L7</f>
        <v>7</v>
      </c>
      <c r="D5" s="148">
        <f>'[1]23.2'!M7</f>
        <v>0</v>
      </c>
      <c r="E5" s="151">
        <f>'[1]23.2'!N7</f>
        <v>0</v>
      </c>
      <c r="F5" s="151">
        <f>SUM(C5:E5)</f>
        <v>7</v>
      </c>
    </row>
    <row r="6" spans="1:6" ht="15.75" customHeight="1" x14ac:dyDescent="0.25">
      <c r="A6" s="140">
        <v>2</v>
      </c>
      <c r="B6" s="125" t="s">
        <v>120</v>
      </c>
      <c r="C6" s="149">
        <f>'[1]23.2'!L8</f>
        <v>5</v>
      </c>
      <c r="D6" s="149">
        <f>'[1]23.2'!M8</f>
        <v>1</v>
      </c>
      <c r="E6" s="152">
        <f>'[1]23.2'!N8</f>
        <v>0</v>
      </c>
      <c r="F6" s="152">
        <f t="shared" ref="F6:F78" si="0">SUM(C6:E6)</f>
        <v>6</v>
      </c>
    </row>
    <row r="7" spans="1:6" ht="15.75" customHeight="1" x14ac:dyDescent="0.25">
      <c r="A7" s="140">
        <v>3</v>
      </c>
      <c r="B7" s="125" t="s">
        <v>16</v>
      </c>
      <c r="C7" s="149">
        <f>'[1]23.2'!L9</f>
        <v>8</v>
      </c>
      <c r="D7" s="149">
        <f>'[1]23.2'!M9</f>
        <v>0</v>
      </c>
      <c r="E7" s="152">
        <f>'[1]23.2'!N9</f>
        <v>0</v>
      </c>
      <c r="F7" s="152">
        <f t="shared" si="0"/>
        <v>8</v>
      </c>
    </row>
    <row r="8" spans="1:6" ht="15.75" customHeight="1" x14ac:dyDescent="0.25">
      <c r="A8" s="140">
        <v>4</v>
      </c>
      <c r="B8" s="125" t="s">
        <v>121</v>
      </c>
      <c r="C8" s="149">
        <f>'[1]23.2'!L10</f>
        <v>3</v>
      </c>
      <c r="D8" s="149">
        <f>'[1]23.2'!M10</f>
        <v>0</v>
      </c>
      <c r="E8" s="152">
        <f>'[1]23.2'!N10</f>
        <v>0</v>
      </c>
      <c r="F8" s="152">
        <f t="shared" si="0"/>
        <v>3</v>
      </c>
    </row>
    <row r="9" spans="1:6" ht="15.75" customHeight="1" x14ac:dyDescent="0.25">
      <c r="A9" s="140">
        <v>5</v>
      </c>
      <c r="B9" s="125" t="s">
        <v>17</v>
      </c>
      <c r="C9" s="149">
        <f>'[1]23.2'!L11</f>
        <v>6</v>
      </c>
      <c r="D9" s="149">
        <f>'[1]23.2'!M11</f>
        <v>1</v>
      </c>
      <c r="E9" s="152">
        <f>'[1]23.2'!N11</f>
        <v>0</v>
      </c>
      <c r="F9" s="152">
        <f t="shared" si="0"/>
        <v>7</v>
      </c>
    </row>
    <row r="10" spans="1:6" ht="15.75" customHeight="1" x14ac:dyDescent="0.25">
      <c r="A10" s="140">
        <v>6</v>
      </c>
      <c r="B10" s="125" t="s">
        <v>18</v>
      </c>
      <c r="C10" s="149">
        <f>'[1]23.2'!L12</f>
        <v>5</v>
      </c>
      <c r="D10" s="149">
        <f>'[1]23.2'!M12</f>
        <v>2</v>
      </c>
      <c r="E10" s="152">
        <f>'[1]23.2'!N12</f>
        <v>0</v>
      </c>
      <c r="F10" s="152">
        <f t="shared" si="0"/>
        <v>7</v>
      </c>
    </row>
    <row r="11" spans="1:6" ht="15.75" customHeight="1" x14ac:dyDescent="0.25">
      <c r="A11" s="140">
        <v>7</v>
      </c>
      <c r="B11" s="125" t="s">
        <v>5</v>
      </c>
      <c r="C11" s="149">
        <f>'[1]23.2'!L13</f>
        <v>3</v>
      </c>
      <c r="D11" s="149">
        <f>'[1]23.2'!M13</f>
        <v>0</v>
      </c>
      <c r="E11" s="152">
        <f>'[1]23.2'!N13</f>
        <v>0</v>
      </c>
      <c r="F11" s="152">
        <f t="shared" si="0"/>
        <v>3</v>
      </c>
    </row>
    <row r="12" spans="1:6" ht="15.75" customHeight="1" x14ac:dyDescent="0.25">
      <c r="A12" s="140">
        <v>8</v>
      </c>
      <c r="B12" s="125" t="s">
        <v>19</v>
      </c>
      <c r="C12" s="149">
        <f>'[1]23.2'!L14</f>
        <v>5</v>
      </c>
      <c r="D12" s="149">
        <f>'[1]23.2'!M14</f>
        <v>0</v>
      </c>
      <c r="E12" s="152">
        <f>'[1]23.2'!N14</f>
        <v>0</v>
      </c>
      <c r="F12" s="152">
        <f t="shared" si="0"/>
        <v>5</v>
      </c>
    </row>
    <row r="13" spans="1:6" ht="15.75" customHeight="1" x14ac:dyDescent="0.25">
      <c r="A13" s="140">
        <v>9</v>
      </c>
      <c r="B13" s="125" t="s">
        <v>122</v>
      </c>
      <c r="C13" s="149">
        <f>'[1]23.2'!L15</f>
        <v>2</v>
      </c>
      <c r="D13" s="149">
        <f>'[1]23.2'!M15</f>
        <v>0</v>
      </c>
      <c r="E13" s="152">
        <f>'[1]23.2'!N15</f>
        <v>0</v>
      </c>
      <c r="F13" s="152">
        <f t="shared" si="0"/>
        <v>2</v>
      </c>
    </row>
    <row r="14" spans="1:6" ht="15.75" customHeight="1" x14ac:dyDescent="0.25">
      <c r="A14" s="140">
        <v>10</v>
      </c>
      <c r="B14" s="125" t="s">
        <v>123</v>
      </c>
      <c r="C14" s="149">
        <f>'[1]23.2'!L16</f>
        <v>3</v>
      </c>
      <c r="D14" s="149">
        <f>'[1]23.2'!M16</f>
        <v>0</v>
      </c>
      <c r="E14" s="152">
        <f>'[1]23.2'!N16</f>
        <v>0</v>
      </c>
      <c r="F14" s="152">
        <f t="shared" si="0"/>
        <v>3</v>
      </c>
    </row>
    <row r="15" spans="1:6" ht="15.75" customHeight="1" x14ac:dyDescent="0.25">
      <c r="A15" s="140">
        <v>11</v>
      </c>
      <c r="B15" s="126" t="s">
        <v>124</v>
      </c>
      <c r="C15" s="149">
        <f>'[1]23.2'!L17</f>
        <v>3</v>
      </c>
      <c r="D15" s="149">
        <f>'[1]23.2'!M17</f>
        <v>0</v>
      </c>
      <c r="E15" s="152">
        <f>'[1]23.2'!N17</f>
        <v>0</v>
      </c>
      <c r="F15" s="152">
        <f t="shared" si="0"/>
        <v>3</v>
      </c>
    </row>
    <row r="16" spans="1:6" ht="15.75" customHeight="1" x14ac:dyDescent="0.25">
      <c r="A16" s="140">
        <v>12</v>
      </c>
      <c r="B16" s="125" t="s">
        <v>125</v>
      </c>
      <c r="C16" s="149">
        <f>'[1]23.2'!L18</f>
        <v>12</v>
      </c>
      <c r="D16" s="149">
        <f>'[1]23.2'!M18</f>
        <v>0</v>
      </c>
      <c r="E16" s="152">
        <f>'[1]23.2'!N18</f>
        <v>0</v>
      </c>
      <c r="F16" s="152">
        <f t="shared" si="0"/>
        <v>12</v>
      </c>
    </row>
    <row r="17" spans="1:6" ht="15.75" customHeight="1" x14ac:dyDescent="0.25">
      <c r="A17" s="140">
        <v>13</v>
      </c>
      <c r="B17" s="125" t="s">
        <v>126</v>
      </c>
      <c r="C17" s="149">
        <f>'[1]23.2'!L19</f>
        <v>7</v>
      </c>
      <c r="D17" s="149">
        <f>'[1]23.2'!M19</f>
        <v>0</v>
      </c>
      <c r="E17" s="152">
        <f>'[1]23.2'!N19</f>
        <v>0</v>
      </c>
      <c r="F17" s="152">
        <f t="shared" si="0"/>
        <v>7</v>
      </c>
    </row>
    <row r="18" spans="1:6" ht="15.75" customHeight="1" x14ac:dyDescent="0.25">
      <c r="A18" s="140">
        <v>14</v>
      </c>
      <c r="B18" s="125" t="s">
        <v>127</v>
      </c>
      <c r="C18" s="149">
        <f>'[1]23.2'!L20</f>
        <v>3</v>
      </c>
      <c r="D18" s="149">
        <f>'[1]23.2'!M20</f>
        <v>0</v>
      </c>
      <c r="E18" s="152">
        <f>'[1]23.2'!N20</f>
        <v>0</v>
      </c>
      <c r="F18" s="152">
        <f t="shared" si="0"/>
        <v>3</v>
      </c>
    </row>
    <row r="19" spans="1:6" ht="15.75" customHeight="1" x14ac:dyDescent="0.25">
      <c r="A19" s="140">
        <v>15</v>
      </c>
      <c r="B19" s="125" t="s">
        <v>128</v>
      </c>
      <c r="C19" s="149">
        <f>'[1]23.2'!L21</f>
        <v>2</v>
      </c>
      <c r="D19" s="149">
        <f>'[1]23.2'!M21</f>
        <v>0</v>
      </c>
      <c r="E19" s="152">
        <f>'[1]23.2'!N21</f>
        <v>0</v>
      </c>
      <c r="F19" s="152">
        <f t="shared" si="0"/>
        <v>2</v>
      </c>
    </row>
    <row r="20" spans="1:6" ht="15.75" customHeight="1" x14ac:dyDescent="0.25">
      <c r="A20" s="140">
        <v>16</v>
      </c>
      <c r="B20" s="125" t="s">
        <v>129</v>
      </c>
      <c r="C20" s="149">
        <f>'[1]23.2'!L22</f>
        <v>5</v>
      </c>
      <c r="D20" s="149">
        <f>'[1]23.2'!M22</f>
        <v>1</v>
      </c>
      <c r="E20" s="152">
        <f>'[1]23.2'!N22</f>
        <v>0</v>
      </c>
      <c r="F20" s="152">
        <f t="shared" si="0"/>
        <v>6</v>
      </c>
    </row>
    <row r="21" spans="1:6" ht="15.75" customHeight="1" x14ac:dyDescent="0.25">
      <c r="A21" s="140">
        <v>17</v>
      </c>
      <c r="B21" s="125" t="s">
        <v>130</v>
      </c>
      <c r="C21" s="149">
        <f>'[1]23.2'!L23</f>
        <v>0</v>
      </c>
      <c r="D21" s="149">
        <f>'[1]23.2'!M23</f>
        <v>6</v>
      </c>
      <c r="E21" s="152">
        <f>'[1]23.2'!N23</f>
        <v>0</v>
      </c>
      <c r="F21" s="152">
        <f t="shared" si="0"/>
        <v>6</v>
      </c>
    </row>
    <row r="22" spans="1:6" ht="15.75" customHeight="1" x14ac:dyDescent="0.25">
      <c r="A22" s="140">
        <v>18</v>
      </c>
      <c r="B22" s="125" t="s">
        <v>131</v>
      </c>
      <c r="C22" s="149">
        <f>'[1]23.2'!L24</f>
        <v>4</v>
      </c>
      <c r="D22" s="149">
        <f>'[1]23.2'!M24</f>
        <v>0</v>
      </c>
      <c r="E22" s="152">
        <f>'[1]23.2'!N24</f>
        <v>0</v>
      </c>
      <c r="F22" s="152">
        <f t="shared" si="0"/>
        <v>4</v>
      </c>
    </row>
    <row r="23" spans="1:6" ht="15.75" customHeight="1" x14ac:dyDescent="0.25">
      <c r="A23" s="140">
        <v>19</v>
      </c>
      <c r="B23" s="125" t="s">
        <v>132</v>
      </c>
      <c r="C23" s="149">
        <f>'[1]23.2'!L25</f>
        <v>8</v>
      </c>
      <c r="D23" s="149">
        <f>'[1]23.2'!M25</f>
        <v>0</v>
      </c>
      <c r="E23" s="152">
        <f>'[1]23.2'!N25</f>
        <v>0</v>
      </c>
      <c r="F23" s="152">
        <f t="shared" si="0"/>
        <v>8</v>
      </c>
    </row>
    <row r="24" spans="1:6" ht="15.75" customHeight="1" x14ac:dyDescent="0.25">
      <c r="A24" s="140">
        <v>20</v>
      </c>
      <c r="B24" s="125" t="s">
        <v>133</v>
      </c>
      <c r="C24" s="149">
        <f>'[1]23.2'!L26</f>
        <v>0</v>
      </c>
      <c r="D24" s="149">
        <f>'[1]23.2'!M26</f>
        <v>0</v>
      </c>
      <c r="E24" s="152">
        <f>'[1]23.2'!N26</f>
        <v>0</v>
      </c>
      <c r="F24" s="152">
        <f t="shared" si="0"/>
        <v>0</v>
      </c>
    </row>
    <row r="25" spans="1:6" ht="15.75" customHeight="1" x14ac:dyDescent="0.25">
      <c r="A25" s="140">
        <v>21</v>
      </c>
      <c r="B25" s="125" t="s">
        <v>134</v>
      </c>
      <c r="C25" s="149">
        <f>'[1]23.2'!L27</f>
        <v>2</v>
      </c>
      <c r="D25" s="149">
        <f>'[1]23.2'!M27</f>
        <v>0</v>
      </c>
      <c r="E25" s="152">
        <f>'[1]23.2'!N27</f>
        <v>0</v>
      </c>
      <c r="F25" s="152">
        <f t="shared" si="0"/>
        <v>2</v>
      </c>
    </row>
    <row r="26" spans="1:6" ht="15.75" customHeight="1" x14ac:dyDescent="0.25">
      <c r="A26" s="140">
        <v>22</v>
      </c>
      <c r="B26" s="125" t="s">
        <v>135</v>
      </c>
      <c r="C26" s="149">
        <f>'[1]23.2'!L28</f>
        <v>3</v>
      </c>
      <c r="D26" s="149">
        <f>'[1]23.2'!M28</f>
        <v>0</v>
      </c>
      <c r="E26" s="152">
        <f>'[1]23.2'!N28</f>
        <v>0</v>
      </c>
      <c r="F26" s="152">
        <f t="shared" si="0"/>
        <v>3</v>
      </c>
    </row>
    <row r="27" spans="1:6" ht="15.75" customHeight="1" x14ac:dyDescent="0.25">
      <c r="A27" s="140">
        <v>23</v>
      </c>
      <c r="B27" s="125" t="s">
        <v>136</v>
      </c>
      <c r="C27" s="149">
        <f>'[1]23.2'!L29</f>
        <v>2</v>
      </c>
      <c r="D27" s="149">
        <f>'[1]23.2'!M29</f>
        <v>0</v>
      </c>
      <c r="E27" s="152">
        <f>'[1]23.2'!N29</f>
        <v>0</v>
      </c>
      <c r="F27" s="152">
        <f t="shared" si="0"/>
        <v>2</v>
      </c>
    </row>
    <row r="28" spans="1:6" ht="15.75" customHeight="1" x14ac:dyDescent="0.25">
      <c r="A28" s="140">
        <v>24</v>
      </c>
      <c r="B28" s="125" t="s">
        <v>137</v>
      </c>
      <c r="C28" s="152">
        <f>'[1]23.2'!L30</f>
        <v>4</v>
      </c>
      <c r="D28" s="152">
        <f>'[1]23.2'!M30</f>
        <v>0</v>
      </c>
      <c r="E28" s="152">
        <f>'[1]23.2'!N30</f>
        <v>1</v>
      </c>
      <c r="F28" s="152">
        <f t="shared" si="0"/>
        <v>5</v>
      </c>
    </row>
    <row r="29" spans="1:6" ht="15.75" customHeight="1" x14ac:dyDescent="0.25">
      <c r="A29" s="140">
        <v>25</v>
      </c>
      <c r="B29" s="125" t="s">
        <v>138</v>
      </c>
      <c r="C29" s="152">
        <f>'[1]23.2'!L31</f>
        <v>5</v>
      </c>
      <c r="D29" s="152">
        <f>'[1]23.2'!M31</f>
        <v>0</v>
      </c>
      <c r="E29" s="152">
        <f>'[1]23.2'!N31</f>
        <v>0</v>
      </c>
      <c r="F29" s="152">
        <f t="shared" si="0"/>
        <v>5</v>
      </c>
    </row>
    <row r="30" spans="1:6" ht="15.75" customHeight="1" x14ac:dyDescent="0.25">
      <c r="A30" s="140">
        <v>26</v>
      </c>
      <c r="B30" s="125" t="s">
        <v>139</v>
      </c>
      <c r="C30" s="152">
        <f>'[1]23.2'!L32</f>
        <v>0</v>
      </c>
      <c r="D30" s="152">
        <f>'[1]23.2'!M32</f>
        <v>0</v>
      </c>
      <c r="E30" s="152">
        <f>'[1]23.2'!N32</f>
        <v>0</v>
      </c>
      <c r="F30" s="152">
        <f t="shared" si="0"/>
        <v>0</v>
      </c>
    </row>
    <row r="31" spans="1:6" ht="15.75" customHeight="1" x14ac:dyDescent="0.25">
      <c r="A31" s="140">
        <v>27</v>
      </c>
      <c r="B31" s="125" t="s">
        <v>140</v>
      </c>
      <c r="C31" s="152">
        <f>'[1]23.2'!L33</f>
        <v>4</v>
      </c>
      <c r="D31" s="152">
        <f>'[1]23.2'!M33</f>
        <v>0</v>
      </c>
      <c r="E31" s="152">
        <f>'[1]23.2'!N33</f>
        <v>0</v>
      </c>
      <c r="F31" s="152">
        <f t="shared" si="0"/>
        <v>4</v>
      </c>
    </row>
    <row r="32" spans="1:6" ht="15.75" customHeight="1" x14ac:dyDescent="0.25">
      <c r="A32" s="140">
        <v>28</v>
      </c>
      <c r="B32" s="125" t="s">
        <v>7</v>
      </c>
      <c r="C32" s="152">
        <f>'[1]23.2'!L34</f>
        <v>0</v>
      </c>
      <c r="D32" s="152">
        <f>'[1]23.2'!M34</f>
        <v>0</v>
      </c>
      <c r="E32" s="152">
        <f>'[1]23.2'!N34</f>
        <v>0</v>
      </c>
      <c r="F32" s="152">
        <f t="shared" si="0"/>
        <v>0</v>
      </c>
    </row>
    <row r="33" spans="1:6" ht="15.75" customHeight="1" x14ac:dyDescent="0.25">
      <c r="A33" s="140">
        <v>29</v>
      </c>
      <c r="B33" s="125" t="s">
        <v>6</v>
      </c>
      <c r="C33" s="152">
        <f>'[1]23.2'!L35</f>
        <v>3</v>
      </c>
      <c r="D33" s="152">
        <f>'[1]23.2'!M35</f>
        <v>0</v>
      </c>
      <c r="E33" s="152">
        <f>'[1]23.2'!N35</f>
        <v>0</v>
      </c>
      <c r="F33" s="152">
        <f t="shared" si="0"/>
        <v>3</v>
      </c>
    </row>
    <row r="34" spans="1:6" ht="15.75" customHeight="1" x14ac:dyDescent="0.25">
      <c r="A34" s="140">
        <v>30</v>
      </c>
      <c r="B34" s="125" t="s">
        <v>141</v>
      </c>
      <c r="C34" s="152">
        <f>'[1]23.2'!L36</f>
        <v>4</v>
      </c>
      <c r="D34" s="152">
        <f>'[1]23.2'!M36</f>
        <v>0</v>
      </c>
      <c r="E34" s="152">
        <f>'[1]23.2'!N36</f>
        <v>0</v>
      </c>
      <c r="F34" s="152">
        <f t="shared" si="0"/>
        <v>4</v>
      </c>
    </row>
    <row r="35" spans="1:6" ht="15.75" customHeight="1" x14ac:dyDescent="0.25">
      <c r="A35" s="140">
        <v>31</v>
      </c>
      <c r="B35" s="125" t="s">
        <v>142</v>
      </c>
      <c r="C35" s="152">
        <f>'[1]23.2'!L37</f>
        <v>0</v>
      </c>
      <c r="D35" s="152">
        <f>'[1]23.2'!M37</f>
        <v>0</v>
      </c>
      <c r="E35" s="152">
        <f>'[1]23.2'!N37</f>
        <v>0</v>
      </c>
      <c r="F35" s="152">
        <f t="shared" si="0"/>
        <v>0</v>
      </c>
    </row>
    <row r="36" spans="1:6" ht="15.75" customHeight="1" x14ac:dyDescent="0.25">
      <c r="A36" s="140">
        <v>32</v>
      </c>
      <c r="B36" s="125" t="s">
        <v>143</v>
      </c>
      <c r="C36" s="152">
        <f>'[1]23.2'!L38</f>
        <v>8</v>
      </c>
      <c r="D36" s="152">
        <f>'[1]23.2'!M38</f>
        <v>0</v>
      </c>
      <c r="E36" s="152">
        <f>'[1]23.2'!N38</f>
        <v>0</v>
      </c>
      <c r="F36" s="152">
        <f t="shared" si="0"/>
        <v>8</v>
      </c>
    </row>
    <row r="37" spans="1:6" ht="15.75" customHeight="1" x14ac:dyDescent="0.25">
      <c r="A37" s="140">
        <v>33</v>
      </c>
      <c r="B37" s="125" t="s">
        <v>144</v>
      </c>
      <c r="C37" s="152">
        <f>'[1]23.2'!L39</f>
        <v>3</v>
      </c>
      <c r="D37" s="152">
        <f>'[1]23.2'!M39</f>
        <v>0</v>
      </c>
      <c r="E37" s="152">
        <f>'[1]23.2'!N39</f>
        <v>0</v>
      </c>
      <c r="F37" s="152">
        <f t="shared" si="0"/>
        <v>3</v>
      </c>
    </row>
    <row r="38" spans="1:6" ht="15.75" customHeight="1" x14ac:dyDescent="0.25">
      <c r="A38" s="140">
        <v>34</v>
      </c>
      <c r="B38" s="125" t="s">
        <v>145</v>
      </c>
      <c r="C38" s="152">
        <f>'[1]23.2'!L40</f>
        <v>6</v>
      </c>
      <c r="D38" s="152">
        <f>'[1]23.2'!M40</f>
        <v>0</v>
      </c>
      <c r="E38" s="152">
        <f>'[1]23.2'!N40</f>
        <v>0</v>
      </c>
      <c r="F38" s="152">
        <f t="shared" si="0"/>
        <v>6</v>
      </c>
    </row>
    <row r="39" spans="1:6" ht="15.75" customHeight="1" x14ac:dyDescent="0.25">
      <c r="A39" s="140">
        <v>35</v>
      </c>
      <c r="B39" s="125" t="s">
        <v>146</v>
      </c>
      <c r="C39" s="149">
        <f>'[1]23.2'!L41</f>
        <v>4</v>
      </c>
      <c r="D39" s="149">
        <f>'[1]23.2'!M41</f>
        <v>1</v>
      </c>
      <c r="E39" s="152">
        <f>'[1]23.2'!N41</f>
        <v>0</v>
      </c>
      <c r="F39" s="152">
        <f t="shared" si="0"/>
        <v>5</v>
      </c>
    </row>
    <row r="40" spans="1:6" ht="15.75" customHeight="1" x14ac:dyDescent="0.25">
      <c r="A40" s="140">
        <v>36</v>
      </c>
      <c r="B40" s="125" t="s">
        <v>147</v>
      </c>
      <c r="C40" s="149">
        <f>'[1]23.2'!L42</f>
        <v>4</v>
      </c>
      <c r="D40" s="149">
        <f>'[1]23.2'!M42</f>
        <v>3</v>
      </c>
      <c r="E40" s="152">
        <f>'[1]23.2'!N42</f>
        <v>0</v>
      </c>
      <c r="F40" s="152">
        <f t="shared" si="0"/>
        <v>7</v>
      </c>
    </row>
    <row r="41" spans="1:6" ht="15.75" customHeight="1" x14ac:dyDescent="0.25">
      <c r="A41" s="140">
        <v>37</v>
      </c>
      <c r="B41" s="125" t="s">
        <v>8</v>
      </c>
      <c r="C41" s="149">
        <f>'[1]23.2'!L43</f>
        <v>5</v>
      </c>
      <c r="D41" s="149">
        <f>'[1]23.2'!M43</f>
        <v>0</v>
      </c>
      <c r="E41" s="152">
        <f>'[1]23.2'!N43</f>
        <v>0</v>
      </c>
      <c r="F41" s="152">
        <f t="shared" si="0"/>
        <v>5</v>
      </c>
    </row>
    <row r="42" spans="1:6" ht="15.75" customHeight="1" x14ac:dyDescent="0.25">
      <c r="A42" s="140">
        <v>38</v>
      </c>
      <c r="B42" s="125" t="s">
        <v>148</v>
      </c>
      <c r="C42" s="149">
        <f>'[1]23.2'!L44</f>
        <v>8</v>
      </c>
      <c r="D42" s="149">
        <f>'[1]23.2'!M44</f>
        <v>0</v>
      </c>
      <c r="E42" s="152">
        <f>'[1]23.2'!N44</f>
        <v>0</v>
      </c>
      <c r="F42" s="152">
        <f t="shared" si="0"/>
        <v>8</v>
      </c>
    </row>
    <row r="43" spans="1:6" ht="15.75" customHeight="1" x14ac:dyDescent="0.25">
      <c r="A43" s="140">
        <v>39</v>
      </c>
      <c r="B43" s="125" t="s">
        <v>149</v>
      </c>
      <c r="C43" s="149">
        <f>'[1]23.2'!L45</f>
        <v>1</v>
      </c>
      <c r="D43" s="149">
        <f>'[1]23.2'!M45</f>
        <v>0</v>
      </c>
      <c r="E43" s="152">
        <f>'[1]23.2'!N45</f>
        <v>2</v>
      </c>
      <c r="F43" s="152">
        <f t="shared" si="0"/>
        <v>3</v>
      </c>
    </row>
    <row r="44" spans="1:6" ht="15.75" customHeight="1" x14ac:dyDescent="0.25">
      <c r="A44" s="140">
        <v>40</v>
      </c>
      <c r="B44" s="125" t="s">
        <v>150</v>
      </c>
      <c r="C44" s="149">
        <f>'[1]23.2'!L46</f>
        <v>4</v>
      </c>
      <c r="D44" s="149">
        <f>'[1]23.2'!M46</f>
        <v>0</v>
      </c>
      <c r="E44" s="152">
        <f>'[1]23.2'!N46</f>
        <v>0</v>
      </c>
      <c r="F44" s="152">
        <f t="shared" si="0"/>
        <v>4</v>
      </c>
    </row>
    <row r="45" spans="1:6" ht="15.75" customHeight="1" x14ac:dyDescent="0.25">
      <c r="A45" s="140">
        <v>41</v>
      </c>
      <c r="B45" s="126" t="s">
        <v>151</v>
      </c>
      <c r="C45" s="149">
        <f>'[1]23.2'!L47</f>
        <v>2</v>
      </c>
      <c r="D45" s="149">
        <f>'[1]23.2'!M47</f>
        <v>0</v>
      </c>
      <c r="E45" s="152">
        <f>'[1]23.2'!N47</f>
        <v>0</v>
      </c>
      <c r="F45" s="152">
        <f t="shared" si="0"/>
        <v>2</v>
      </c>
    </row>
    <row r="46" spans="1:6" ht="15.75" customHeight="1" x14ac:dyDescent="0.25">
      <c r="A46" s="140">
        <v>42</v>
      </c>
      <c r="B46" s="125" t="s">
        <v>152</v>
      </c>
      <c r="C46" s="149">
        <f>'[1]23.2'!L48</f>
        <v>3</v>
      </c>
      <c r="D46" s="149">
        <f>'[1]23.2'!M48</f>
        <v>0</v>
      </c>
      <c r="E46" s="152">
        <f>'[1]23.2'!N48</f>
        <v>0</v>
      </c>
      <c r="F46" s="152">
        <f t="shared" si="0"/>
        <v>3</v>
      </c>
    </row>
    <row r="47" spans="1:6" ht="15.75" customHeight="1" x14ac:dyDescent="0.25">
      <c r="A47" s="140">
        <v>43</v>
      </c>
      <c r="B47" s="125" t="s">
        <v>153</v>
      </c>
      <c r="C47" s="149">
        <f>'[1]23.2'!L49</f>
        <v>3</v>
      </c>
      <c r="D47" s="149">
        <f>'[1]23.2'!M49</f>
        <v>0</v>
      </c>
      <c r="E47" s="152">
        <f>'[1]23.2'!N49</f>
        <v>0</v>
      </c>
      <c r="F47" s="152">
        <f t="shared" si="0"/>
        <v>3</v>
      </c>
    </row>
    <row r="48" spans="1:6" ht="15.75" customHeight="1" x14ac:dyDescent="0.25">
      <c r="A48" s="140">
        <v>44</v>
      </c>
      <c r="B48" s="125" t="s">
        <v>9</v>
      </c>
      <c r="C48" s="149">
        <f>'[1]23.2'!L50</f>
        <v>3</v>
      </c>
      <c r="D48" s="149">
        <f>'[1]23.2'!M50</f>
        <v>0</v>
      </c>
      <c r="E48" s="152">
        <f>'[1]23.2'!N50</f>
        <v>0</v>
      </c>
      <c r="F48" s="152">
        <f t="shared" si="0"/>
        <v>3</v>
      </c>
    </row>
    <row r="49" spans="1:6" ht="15.75" customHeight="1" x14ac:dyDescent="0.25">
      <c r="A49" s="140">
        <v>45</v>
      </c>
      <c r="B49" s="125" t="s">
        <v>154</v>
      </c>
      <c r="C49" s="149">
        <f>'[1]23.2'!L51</f>
        <v>4</v>
      </c>
      <c r="D49" s="149">
        <f>'[1]23.2'!M51</f>
        <v>0</v>
      </c>
      <c r="E49" s="152">
        <f>'[1]23.2'!N51</f>
        <v>0</v>
      </c>
      <c r="F49" s="152">
        <f t="shared" si="0"/>
        <v>4</v>
      </c>
    </row>
    <row r="50" spans="1:6" ht="15.75" customHeight="1" x14ac:dyDescent="0.25">
      <c r="A50" s="140">
        <v>46</v>
      </c>
      <c r="B50" s="125" t="s">
        <v>155</v>
      </c>
      <c r="C50" s="149">
        <f>'[1]23.2'!L52</f>
        <v>4</v>
      </c>
      <c r="D50" s="149">
        <f>'[1]23.2'!M52</f>
        <v>0</v>
      </c>
      <c r="E50" s="152">
        <f>'[1]23.2'!N52</f>
        <v>0</v>
      </c>
      <c r="F50" s="152">
        <f t="shared" si="0"/>
        <v>4</v>
      </c>
    </row>
    <row r="51" spans="1:6" ht="15.75" customHeight="1" x14ac:dyDescent="0.25">
      <c r="A51" s="140">
        <v>47</v>
      </c>
      <c r="B51" s="125" t="s">
        <v>156</v>
      </c>
      <c r="C51" s="149">
        <f>'[1]23.2'!L53</f>
        <v>0</v>
      </c>
      <c r="D51" s="149">
        <f>'[1]23.2'!M53</f>
        <v>0</v>
      </c>
      <c r="E51" s="152">
        <f>'[1]23.2'!N53</f>
        <v>0</v>
      </c>
      <c r="F51" s="152">
        <f t="shared" si="0"/>
        <v>0</v>
      </c>
    </row>
    <row r="52" spans="1:6" ht="15.75" customHeight="1" x14ac:dyDescent="0.25">
      <c r="A52" s="140">
        <v>48</v>
      </c>
      <c r="B52" s="125" t="s">
        <v>4</v>
      </c>
      <c r="C52" s="149">
        <f>'[1]23.2'!L54</f>
        <v>3</v>
      </c>
      <c r="D52" s="149">
        <f>'[1]23.2'!M54</f>
        <v>0</v>
      </c>
      <c r="E52" s="152">
        <f>'[1]23.2'!N54</f>
        <v>0</v>
      </c>
      <c r="F52" s="152">
        <f t="shared" si="0"/>
        <v>3</v>
      </c>
    </row>
    <row r="53" spans="1:6" ht="15.75" customHeight="1" x14ac:dyDescent="0.25">
      <c r="A53" s="140">
        <v>49</v>
      </c>
      <c r="B53" s="125" t="s">
        <v>157</v>
      </c>
      <c r="C53" s="149">
        <f>'[1]23.2'!L55</f>
        <v>1</v>
      </c>
      <c r="D53" s="149">
        <f>'[1]23.2'!M55</f>
        <v>3</v>
      </c>
      <c r="E53" s="152">
        <f>'[1]23.2'!N55</f>
        <v>0</v>
      </c>
      <c r="F53" s="152">
        <f t="shared" si="0"/>
        <v>4</v>
      </c>
    </row>
    <row r="54" spans="1:6" ht="15.75" customHeight="1" x14ac:dyDescent="0.25">
      <c r="A54" s="140">
        <v>50</v>
      </c>
      <c r="B54" s="125" t="s">
        <v>63</v>
      </c>
      <c r="C54" s="149">
        <f>'[1]23.2'!L56</f>
        <v>5</v>
      </c>
      <c r="D54" s="149">
        <f>'[1]23.2'!M56</f>
        <v>0</v>
      </c>
      <c r="E54" s="152">
        <f>'[1]23.2'!N56</f>
        <v>0</v>
      </c>
      <c r="F54" s="152">
        <f t="shared" si="0"/>
        <v>5</v>
      </c>
    </row>
    <row r="55" spans="1:6" ht="15.75" customHeight="1" x14ac:dyDescent="0.25">
      <c r="A55" s="140">
        <v>51</v>
      </c>
      <c r="B55" s="125" t="s">
        <v>56</v>
      </c>
      <c r="C55" s="149">
        <f>'[1]23.2'!L57</f>
        <v>2</v>
      </c>
      <c r="D55" s="149">
        <f>'[1]23.2'!M57</f>
        <v>0</v>
      </c>
      <c r="E55" s="152">
        <f>'[1]23.2'!N57</f>
        <v>0</v>
      </c>
      <c r="F55" s="152">
        <f t="shared" si="0"/>
        <v>2</v>
      </c>
    </row>
    <row r="56" spans="1:6" ht="15.75" customHeight="1" x14ac:dyDescent="0.25">
      <c r="A56" s="140">
        <v>52</v>
      </c>
      <c r="B56" s="125" t="s">
        <v>11</v>
      </c>
      <c r="C56" s="149">
        <f>'[1]23.2'!L58</f>
        <v>0</v>
      </c>
      <c r="D56" s="149">
        <f>'[1]23.2'!M58</f>
        <v>0</v>
      </c>
      <c r="E56" s="152">
        <f>'[1]23.2'!N58</f>
        <v>0</v>
      </c>
      <c r="F56" s="152">
        <f t="shared" si="0"/>
        <v>0</v>
      </c>
    </row>
    <row r="57" spans="1:6" ht="15.75" customHeight="1" x14ac:dyDescent="0.25">
      <c r="A57" s="140">
        <v>53</v>
      </c>
      <c r="B57" s="125" t="s">
        <v>57</v>
      </c>
      <c r="C57" s="149">
        <f>'[1]23.2'!L59</f>
        <v>1</v>
      </c>
      <c r="D57" s="149">
        <f>'[1]23.2'!M59</f>
        <v>0</v>
      </c>
      <c r="E57" s="152">
        <f>'[1]23.2'!N59</f>
        <v>0</v>
      </c>
      <c r="F57" s="152">
        <f t="shared" si="0"/>
        <v>1</v>
      </c>
    </row>
    <row r="58" spans="1:6" ht="15.75" customHeight="1" x14ac:dyDescent="0.25">
      <c r="A58" s="140">
        <v>54</v>
      </c>
      <c r="B58" s="125" t="s">
        <v>69</v>
      </c>
      <c r="C58" s="149">
        <f>'[1]23.2'!L60</f>
        <v>4</v>
      </c>
      <c r="D58" s="149">
        <f>'[1]23.2'!M60</f>
        <v>0</v>
      </c>
      <c r="E58" s="152">
        <f>'[1]23.2'!N60</f>
        <v>0</v>
      </c>
      <c r="F58" s="152">
        <f t="shared" si="0"/>
        <v>4</v>
      </c>
    </row>
    <row r="59" spans="1:6" ht="15.75" customHeight="1" x14ac:dyDescent="0.25">
      <c r="A59" s="140" t="s">
        <v>23</v>
      </c>
      <c r="B59" s="125" t="s">
        <v>20</v>
      </c>
      <c r="C59" s="149">
        <f>'[1]23.2'!L61</f>
        <v>3</v>
      </c>
      <c r="D59" s="149">
        <f>'[1]23.2'!M61</f>
        <v>0</v>
      </c>
      <c r="E59" s="152">
        <f>'[1]23.2'!N61</f>
        <v>0</v>
      </c>
      <c r="F59" s="152">
        <f t="shared" si="0"/>
        <v>3</v>
      </c>
    </row>
    <row r="60" spans="1:6" ht="15.75" customHeight="1" x14ac:dyDescent="0.25">
      <c r="A60" s="140" t="s">
        <v>24</v>
      </c>
      <c r="B60" s="125" t="s">
        <v>21</v>
      </c>
      <c r="C60" s="149">
        <f>'[1]23.2'!L62</f>
        <v>4</v>
      </c>
      <c r="D60" s="149">
        <f>'[1]23.2'!M62</f>
        <v>0</v>
      </c>
      <c r="E60" s="152">
        <f>'[1]23.2'!N62</f>
        <v>0</v>
      </c>
      <c r="F60" s="152">
        <f t="shared" si="0"/>
        <v>4</v>
      </c>
    </row>
    <row r="61" spans="1:6" ht="15.75" customHeight="1" x14ac:dyDescent="0.25">
      <c r="A61" s="140" t="s">
        <v>25</v>
      </c>
      <c r="B61" s="125" t="s">
        <v>22</v>
      </c>
      <c r="C61" s="149">
        <f>'[1]23.2'!L63</f>
        <v>3</v>
      </c>
      <c r="D61" s="149">
        <f>'[1]23.2'!M63</f>
        <v>0</v>
      </c>
      <c r="E61" s="152">
        <f>'[1]23.2'!N63</f>
        <v>0</v>
      </c>
      <c r="F61" s="152">
        <f t="shared" si="0"/>
        <v>3</v>
      </c>
    </row>
    <row r="62" spans="1:6" ht="15.75" customHeight="1" x14ac:dyDescent="0.25">
      <c r="A62" s="140" t="s">
        <v>58</v>
      </c>
      <c r="B62" s="125" t="s">
        <v>60</v>
      </c>
      <c r="C62" s="149">
        <f>'[1]23.2'!L64</f>
        <v>0</v>
      </c>
      <c r="D62" s="149">
        <f>'[1]23.2'!M64</f>
        <v>0</v>
      </c>
      <c r="E62" s="152">
        <f>'[1]23.2'!N64</f>
        <v>0</v>
      </c>
      <c r="F62" s="152">
        <f t="shared" si="0"/>
        <v>0</v>
      </c>
    </row>
    <row r="63" spans="1:6" ht="15.75" customHeight="1" x14ac:dyDescent="0.25">
      <c r="A63" s="140" t="s">
        <v>59</v>
      </c>
      <c r="B63" s="125" t="s">
        <v>62</v>
      </c>
      <c r="C63" s="149">
        <f>'[1]23.2'!L65</f>
        <v>1</v>
      </c>
      <c r="D63" s="149">
        <f>'[1]23.2'!M65</f>
        <v>0</v>
      </c>
      <c r="E63" s="152">
        <f>'[1]23.2'!N65</f>
        <v>0</v>
      </c>
      <c r="F63" s="152">
        <f t="shared" si="0"/>
        <v>1</v>
      </c>
    </row>
    <row r="64" spans="1:6" ht="15.75" customHeight="1" x14ac:dyDescent="0.25">
      <c r="A64" s="140">
        <v>60</v>
      </c>
      <c r="B64" s="125" t="s">
        <v>61</v>
      </c>
      <c r="C64" s="149">
        <f>'[1]23.2'!L66</f>
        <v>0</v>
      </c>
      <c r="D64" s="149">
        <f>'[1]23.2'!M66</f>
        <v>0</v>
      </c>
      <c r="E64" s="152">
        <f>'[1]23.2'!N66</f>
        <v>0</v>
      </c>
      <c r="F64" s="152">
        <f t="shared" si="0"/>
        <v>0</v>
      </c>
    </row>
    <row r="65" spans="1:6" ht="15.75" customHeight="1" x14ac:dyDescent="0.25">
      <c r="A65" s="140">
        <v>61</v>
      </c>
      <c r="B65" s="125" t="s">
        <v>87</v>
      </c>
      <c r="C65" s="149">
        <f>'[1]23.2'!L67</f>
        <v>0</v>
      </c>
      <c r="D65" s="149">
        <f>'[1]23.2'!M67</f>
        <v>0</v>
      </c>
      <c r="E65" s="152">
        <f>'[1]23.2'!N67</f>
        <v>0</v>
      </c>
      <c r="F65" s="152">
        <f t="shared" si="0"/>
        <v>0</v>
      </c>
    </row>
    <row r="66" spans="1:6" ht="15.75" customHeight="1" x14ac:dyDescent="0.25">
      <c r="A66" s="140">
        <v>62</v>
      </c>
      <c r="B66" s="125" t="s">
        <v>170</v>
      </c>
      <c r="C66" s="149">
        <f>'[1]23.2'!L68</f>
        <v>0</v>
      </c>
      <c r="D66" s="149">
        <f>'[1]23.2'!M68</f>
        <v>0</v>
      </c>
      <c r="E66" s="152">
        <f>'[1]23.2'!N68</f>
        <v>0</v>
      </c>
      <c r="F66" s="152">
        <f t="shared" si="0"/>
        <v>0</v>
      </c>
    </row>
    <row r="67" spans="1:6" ht="15.75" customHeight="1" x14ac:dyDescent="0.25">
      <c r="A67" s="140">
        <v>63</v>
      </c>
      <c r="B67" s="125" t="s">
        <v>88</v>
      </c>
      <c r="C67" s="149">
        <f>'[1]23.2'!L69</f>
        <v>0</v>
      </c>
      <c r="D67" s="149">
        <f>'[1]23.2'!M69</f>
        <v>0</v>
      </c>
      <c r="E67" s="152">
        <f>'[1]23.2'!N69</f>
        <v>0</v>
      </c>
      <c r="F67" s="152">
        <f t="shared" si="0"/>
        <v>0</v>
      </c>
    </row>
    <row r="68" spans="1:6" ht="15.75" customHeight="1" x14ac:dyDescent="0.25">
      <c r="A68" s="140">
        <v>64</v>
      </c>
      <c r="B68" s="125" t="s">
        <v>168</v>
      </c>
      <c r="C68" s="149">
        <f>'[1]23.2'!L70</f>
        <v>0</v>
      </c>
      <c r="D68" s="149">
        <f>'[1]23.2'!M70</f>
        <v>0</v>
      </c>
      <c r="E68" s="152">
        <f>'[1]23.2'!N70</f>
        <v>0</v>
      </c>
      <c r="F68" s="152">
        <f t="shared" si="0"/>
        <v>0</v>
      </c>
    </row>
    <row r="69" spans="1:6" ht="15.75" customHeight="1" x14ac:dyDescent="0.25">
      <c r="A69" s="140">
        <v>65</v>
      </c>
      <c r="B69" s="125" t="s">
        <v>169</v>
      </c>
      <c r="C69" s="149">
        <f>'[1]23.2'!L71</f>
        <v>0</v>
      </c>
      <c r="D69" s="149">
        <f>'[1]23.2'!M71</f>
        <v>0</v>
      </c>
      <c r="E69" s="152">
        <f>'[1]23.2'!N71</f>
        <v>0</v>
      </c>
      <c r="F69" s="152">
        <f t="shared" si="0"/>
        <v>0</v>
      </c>
    </row>
    <row r="70" spans="1:6" ht="15.75" customHeight="1" x14ac:dyDescent="0.25">
      <c r="A70" s="140">
        <v>66</v>
      </c>
      <c r="B70" s="125" t="s">
        <v>171</v>
      </c>
      <c r="C70" s="149">
        <f>'[1]23.2'!L72</f>
        <v>0</v>
      </c>
      <c r="D70" s="149">
        <f>'[1]23.2'!M72</f>
        <v>0</v>
      </c>
      <c r="E70" s="152">
        <f>'[1]23.2'!N72</f>
        <v>0</v>
      </c>
      <c r="F70" s="152">
        <f t="shared" si="0"/>
        <v>0</v>
      </c>
    </row>
    <row r="71" spans="1:6" ht="15.75" customHeight="1" x14ac:dyDescent="0.25">
      <c r="A71" s="140">
        <v>67</v>
      </c>
      <c r="B71" s="125" t="s">
        <v>247</v>
      </c>
      <c r="C71" s="149">
        <f>'[1]23.2'!L73</f>
        <v>0</v>
      </c>
      <c r="D71" s="149">
        <f>'[1]23.2'!M73</f>
        <v>0</v>
      </c>
      <c r="E71" s="152">
        <f>'[1]23.2'!N73</f>
        <v>0</v>
      </c>
      <c r="F71" s="152">
        <f t="shared" si="0"/>
        <v>0</v>
      </c>
    </row>
    <row r="72" spans="1:6" ht="15.75" customHeight="1" x14ac:dyDescent="0.25">
      <c r="A72" s="140">
        <v>68</v>
      </c>
      <c r="B72" s="125" t="s">
        <v>253</v>
      </c>
      <c r="C72" s="149">
        <f>'[1]23.2'!L74</f>
        <v>0</v>
      </c>
      <c r="D72" s="149">
        <f>'[1]23.2'!M74</f>
        <v>0</v>
      </c>
      <c r="E72" s="152">
        <f>'[1]23.2'!N74</f>
        <v>0</v>
      </c>
      <c r="F72" s="152">
        <f t="shared" si="0"/>
        <v>0</v>
      </c>
    </row>
    <row r="73" spans="1:6" ht="15.75" customHeight="1" x14ac:dyDescent="0.25">
      <c r="A73" s="140">
        <v>69</v>
      </c>
      <c r="B73" s="125" t="s">
        <v>257</v>
      </c>
      <c r="C73" s="149">
        <f>'[1]23.2'!L75</f>
        <v>0</v>
      </c>
      <c r="D73" s="149">
        <f>'[1]23.2'!M75</f>
        <v>0</v>
      </c>
      <c r="E73" s="152">
        <f>'[1]23.2'!N75</f>
        <v>0</v>
      </c>
      <c r="F73" s="152">
        <f t="shared" si="0"/>
        <v>0</v>
      </c>
    </row>
    <row r="74" spans="1:6" ht="15.75" customHeight="1" x14ac:dyDescent="0.25">
      <c r="A74" s="140">
        <v>70</v>
      </c>
      <c r="B74" s="125" t="s">
        <v>260</v>
      </c>
      <c r="C74" s="149">
        <f>'[1]23.2'!L76</f>
        <v>0</v>
      </c>
      <c r="D74" s="149">
        <f>'[1]23.2'!M76</f>
        <v>0</v>
      </c>
      <c r="E74" s="152">
        <f>'[1]23.2'!N76</f>
        <v>0</v>
      </c>
      <c r="F74" s="152">
        <f t="shared" si="0"/>
        <v>0</v>
      </c>
    </row>
    <row r="75" spans="1:6" ht="15.75" customHeight="1" x14ac:dyDescent="0.25">
      <c r="A75" s="140">
        <v>71</v>
      </c>
      <c r="B75" s="125" t="s">
        <v>261</v>
      </c>
      <c r="C75" s="149">
        <f>'[1]23.2'!L77</f>
        <v>0</v>
      </c>
      <c r="D75" s="149">
        <f>'[1]23.2'!M77</f>
        <v>0</v>
      </c>
      <c r="E75" s="152">
        <f>'[1]23.2'!N77</f>
        <v>0</v>
      </c>
      <c r="F75" s="152">
        <f t="shared" si="0"/>
        <v>0</v>
      </c>
    </row>
    <row r="76" spans="1:6" ht="15.75" customHeight="1" x14ac:dyDescent="0.25">
      <c r="A76" s="140">
        <v>72</v>
      </c>
      <c r="B76" s="125" t="s">
        <v>246</v>
      </c>
      <c r="C76" s="149">
        <f>'[1]23.2'!L78</f>
        <v>0</v>
      </c>
      <c r="D76" s="149">
        <f>'[1]23.2'!M78</f>
        <v>0</v>
      </c>
      <c r="E76" s="152">
        <f>'[1]23.2'!N78</f>
        <v>0</v>
      </c>
      <c r="F76" s="152">
        <f t="shared" si="0"/>
        <v>0</v>
      </c>
    </row>
    <row r="77" spans="1:6" ht="15.75" customHeight="1" thickBot="1" x14ac:dyDescent="0.3">
      <c r="A77" s="140">
        <v>73</v>
      </c>
      <c r="B77" s="125" t="s">
        <v>264</v>
      </c>
      <c r="C77" s="149">
        <f>'[1]23.2'!L79</f>
        <v>0</v>
      </c>
      <c r="D77" s="149">
        <f>'[1]23.2'!M79</f>
        <v>0</v>
      </c>
      <c r="E77" s="152">
        <f>'[1]23.2'!N79</f>
        <v>0</v>
      </c>
      <c r="F77" s="152">
        <f t="shared" si="0"/>
        <v>0</v>
      </c>
    </row>
    <row r="78" spans="1:6" s="116" customFormat="1" ht="15.75" customHeight="1" thickTop="1" thickBot="1" x14ac:dyDescent="0.3">
      <c r="A78" s="563" t="s">
        <v>10</v>
      </c>
      <c r="B78" s="564"/>
      <c r="C78" s="150">
        <f>SUM(C5:C77)</f>
        <v>207</v>
      </c>
      <c r="D78" s="150">
        <f>SUM(D5:D77)</f>
        <v>18</v>
      </c>
      <c r="E78" s="150">
        <f>SUM(E5:E77)</f>
        <v>3</v>
      </c>
      <c r="F78" s="150">
        <f t="shared" si="0"/>
        <v>228</v>
      </c>
    </row>
    <row r="79" spans="1:6" ht="26.25" customHeight="1" thickTop="1" x14ac:dyDescent="0.2">
      <c r="A79" s="569" t="s">
        <v>217</v>
      </c>
      <c r="B79" s="569"/>
      <c r="C79" s="569"/>
      <c r="D79" s="569"/>
      <c r="E79" s="569"/>
      <c r="F79" s="569"/>
    </row>
    <row r="80" spans="1:6" x14ac:dyDescent="0.2">
      <c r="B80" s="117"/>
    </row>
    <row r="81" spans="2:2" x14ac:dyDescent="0.2">
      <c r="B81" s="117"/>
    </row>
    <row r="83" spans="2:2" x14ac:dyDescent="0.2">
      <c r="B83" s="121"/>
    </row>
    <row r="84" spans="2:2" x14ac:dyDescent="0.2">
      <c r="B84" s="121"/>
    </row>
  </sheetData>
  <mergeCells count="6">
    <mergeCell ref="A79:F79"/>
    <mergeCell ref="A78:B78"/>
    <mergeCell ref="C3:F3"/>
    <mergeCell ref="A1:F1"/>
    <mergeCell ref="A3:A4"/>
    <mergeCell ref="B3:B4"/>
  </mergeCells>
  <printOptions horizontalCentered="1"/>
  <pageMargins left="0.39370078740157483" right="0.39370078740157483" top="0.39370078740157483" bottom="0.39370078740157483" header="0" footer="0"/>
  <pageSetup scale="56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view="pageBreakPreview" zoomScaleNormal="110" zoomScaleSheetLayoutView="100" workbookViewId="0">
      <pane xSplit="2" ySplit="4" topLeftCell="E52" activePane="bottomRight" state="frozen"/>
      <selection activeCell="E66" sqref="E66"/>
      <selection pane="topRight" activeCell="E66" sqref="E66"/>
      <selection pane="bottomLeft" activeCell="E66" sqref="E66"/>
      <selection pane="bottomRight" activeCell="K78" sqref="K78"/>
    </sheetView>
  </sheetViews>
  <sheetFormatPr baseColWidth="10" defaultRowHeight="12.75" x14ac:dyDescent="0.2"/>
  <cols>
    <col min="1" max="1" width="5.140625" style="119" customWidth="1"/>
    <col min="2" max="2" width="35.42578125" style="114" customWidth="1"/>
    <col min="3" max="3" width="21.7109375" style="115" customWidth="1"/>
    <col min="4" max="4" width="16.28515625" style="115" customWidth="1"/>
    <col min="5" max="5" width="14.28515625" style="115" customWidth="1"/>
    <col min="6" max="6" width="13.85546875" style="115" customWidth="1"/>
    <col min="7" max="7" width="14.28515625" style="115" customWidth="1"/>
    <col min="8" max="8" width="10.28515625" style="112" customWidth="1"/>
    <col min="9" max="9" width="11.42578125" style="112"/>
    <col min="10" max="10" width="14.28515625" style="112" customWidth="1"/>
    <col min="11" max="11" width="12" style="112" customWidth="1"/>
    <col min="12" max="13" width="12.7109375" style="112" customWidth="1"/>
    <col min="14" max="14" width="13.140625" style="112" customWidth="1"/>
    <col min="15" max="15" width="13.7109375" style="112" customWidth="1"/>
    <col min="16" max="16384" width="11.42578125" style="112"/>
  </cols>
  <sheetData>
    <row r="1" spans="1:15" ht="15.75" x14ac:dyDescent="0.25">
      <c r="A1" s="570" t="s">
        <v>320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</row>
    <row r="2" spans="1:15" ht="14.25" customHeight="1" thickBot="1" x14ac:dyDescent="0.3">
      <c r="A2" s="113"/>
      <c r="B2" s="354"/>
      <c r="C2" s="355"/>
      <c r="D2" s="355"/>
      <c r="E2" s="355"/>
      <c r="F2" s="355"/>
      <c r="G2" s="355"/>
      <c r="H2" s="356"/>
      <c r="I2" s="356"/>
      <c r="J2" s="356"/>
      <c r="K2" s="356"/>
      <c r="L2" s="356"/>
      <c r="M2" s="356"/>
      <c r="N2" s="356"/>
      <c r="O2" s="357" t="s">
        <v>326</v>
      </c>
    </row>
    <row r="3" spans="1:15" ht="14.25" customHeight="1" thickTop="1" thickBot="1" x14ac:dyDescent="0.3">
      <c r="A3" s="571"/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  <c r="N3" s="571"/>
      <c r="O3" s="571"/>
    </row>
    <row r="4" spans="1:15" ht="63" customHeight="1" thickTop="1" thickBot="1" x14ac:dyDescent="0.25">
      <c r="A4" s="396" t="s">
        <v>105</v>
      </c>
      <c r="B4" s="397" t="s">
        <v>106</v>
      </c>
      <c r="C4" s="397" t="s">
        <v>298</v>
      </c>
      <c r="D4" s="397" t="s">
        <v>299</v>
      </c>
      <c r="E4" s="397" t="s">
        <v>300</v>
      </c>
      <c r="F4" s="397" t="s">
        <v>301</v>
      </c>
      <c r="G4" s="397" t="s">
        <v>302</v>
      </c>
      <c r="H4" s="398" t="s">
        <v>303</v>
      </c>
      <c r="I4" s="398" t="s">
        <v>304</v>
      </c>
      <c r="J4" s="398" t="s">
        <v>305</v>
      </c>
      <c r="K4" s="398" t="s">
        <v>306</v>
      </c>
      <c r="L4" s="398" t="s">
        <v>307</v>
      </c>
      <c r="M4" s="398" t="s">
        <v>308</v>
      </c>
      <c r="N4" s="398" t="s">
        <v>318</v>
      </c>
      <c r="O4" s="398" t="s">
        <v>319</v>
      </c>
    </row>
    <row r="5" spans="1:15" ht="13.5" customHeight="1" thickTop="1" x14ac:dyDescent="0.2">
      <c r="A5" s="358">
        <v>1</v>
      </c>
      <c r="B5" s="359" t="s">
        <v>15</v>
      </c>
      <c r="C5" s="360">
        <v>0</v>
      </c>
      <c r="D5" s="361">
        <v>7</v>
      </c>
      <c r="E5" s="361">
        <v>4</v>
      </c>
      <c r="F5" s="361">
        <v>64</v>
      </c>
      <c r="G5" s="361">
        <v>0</v>
      </c>
      <c r="H5" s="361">
        <v>9</v>
      </c>
      <c r="I5" s="130">
        <f t="shared" ref="I5:I69" si="0">SUM(C5:H5)</f>
        <v>84</v>
      </c>
      <c r="J5" s="360">
        <v>7</v>
      </c>
      <c r="K5" s="361">
        <v>6</v>
      </c>
      <c r="L5" s="362">
        <v>0</v>
      </c>
      <c r="M5" s="363">
        <v>0</v>
      </c>
      <c r="N5" s="141">
        <f t="shared" ref="N5:N71" si="1">SUM(J5:M5)</f>
        <v>13</v>
      </c>
      <c r="O5" s="131">
        <f t="shared" ref="O5:O71" si="2">+N5+I5</f>
        <v>97</v>
      </c>
    </row>
    <row r="6" spans="1:15" ht="15.75" x14ac:dyDescent="0.2">
      <c r="A6" s="364">
        <v>2</v>
      </c>
      <c r="B6" s="365" t="s">
        <v>67</v>
      </c>
      <c r="C6" s="366">
        <v>46</v>
      </c>
      <c r="D6" s="367">
        <v>29</v>
      </c>
      <c r="E6" s="367">
        <v>26</v>
      </c>
      <c r="F6" s="367">
        <v>154</v>
      </c>
      <c r="G6" s="367">
        <v>0</v>
      </c>
      <c r="H6" s="367">
        <v>12</v>
      </c>
      <c r="I6" s="131">
        <f t="shared" si="0"/>
        <v>267</v>
      </c>
      <c r="J6" s="366">
        <v>0</v>
      </c>
      <c r="K6" s="367">
        <v>8</v>
      </c>
      <c r="L6" s="368">
        <v>0</v>
      </c>
      <c r="M6" s="369">
        <v>1</v>
      </c>
      <c r="N6" s="141">
        <f t="shared" si="1"/>
        <v>9</v>
      </c>
      <c r="O6" s="131">
        <f t="shared" si="2"/>
        <v>276</v>
      </c>
    </row>
    <row r="7" spans="1:15" ht="15.75" x14ac:dyDescent="0.2">
      <c r="A7" s="364">
        <v>3</v>
      </c>
      <c r="B7" s="365" t="s">
        <v>16</v>
      </c>
      <c r="C7" s="366">
        <v>0</v>
      </c>
      <c r="D7" s="367">
        <v>0</v>
      </c>
      <c r="E7" s="367">
        <v>13</v>
      </c>
      <c r="F7" s="367">
        <v>111</v>
      </c>
      <c r="G7" s="367">
        <v>0</v>
      </c>
      <c r="H7" s="367">
        <v>10</v>
      </c>
      <c r="I7" s="131">
        <f t="shared" si="0"/>
        <v>134</v>
      </c>
      <c r="J7" s="366">
        <v>0</v>
      </c>
      <c r="K7" s="367">
        <v>13</v>
      </c>
      <c r="L7" s="368">
        <v>0</v>
      </c>
      <c r="M7" s="369">
        <v>0</v>
      </c>
      <c r="N7" s="141">
        <f t="shared" si="1"/>
        <v>13</v>
      </c>
      <c r="O7" s="131">
        <f t="shared" si="2"/>
        <v>147</v>
      </c>
    </row>
    <row r="8" spans="1:15" ht="15.75" x14ac:dyDescent="0.2">
      <c r="A8" s="364">
        <v>4</v>
      </c>
      <c r="B8" s="365" t="s">
        <v>65</v>
      </c>
      <c r="C8" s="366">
        <v>0</v>
      </c>
      <c r="D8" s="367">
        <v>0</v>
      </c>
      <c r="E8" s="367">
        <v>0</v>
      </c>
      <c r="F8" s="367">
        <v>150</v>
      </c>
      <c r="G8" s="367">
        <v>0</v>
      </c>
      <c r="H8" s="367">
        <v>8</v>
      </c>
      <c r="I8" s="131">
        <f t="shared" si="0"/>
        <v>158</v>
      </c>
      <c r="J8" s="366">
        <v>0</v>
      </c>
      <c r="K8" s="367">
        <v>0</v>
      </c>
      <c r="L8" s="368">
        <v>0</v>
      </c>
      <c r="M8" s="369">
        <v>0</v>
      </c>
      <c r="N8" s="141">
        <f t="shared" si="1"/>
        <v>0</v>
      </c>
      <c r="O8" s="131">
        <f t="shared" si="2"/>
        <v>158</v>
      </c>
    </row>
    <row r="9" spans="1:15" ht="15.75" x14ac:dyDescent="0.2">
      <c r="A9" s="364">
        <v>5</v>
      </c>
      <c r="B9" s="365" t="s">
        <v>17</v>
      </c>
      <c r="C9" s="366">
        <v>0</v>
      </c>
      <c r="D9" s="367">
        <v>9</v>
      </c>
      <c r="E9" s="367">
        <v>9</v>
      </c>
      <c r="F9" s="367">
        <v>83</v>
      </c>
      <c r="G9" s="367">
        <v>0</v>
      </c>
      <c r="H9" s="367">
        <v>13</v>
      </c>
      <c r="I9" s="131">
        <f t="shared" si="0"/>
        <v>114</v>
      </c>
      <c r="J9" s="366">
        <v>5</v>
      </c>
      <c r="K9" s="367">
        <v>14</v>
      </c>
      <c r="L9" s="368">
        <v>0</v>
      </c>
      <c r="M9" s="369">
        <v>0</v>
      </c>
      <c r="N9" s="141">
        <f t="shared" si="1"/>
        <v>19</v>
      </c>
      <c r="O9" s="131">
        <f t="shared" si="2"/>
        <v>133</v>
      </c>
    </row>
    <row r="10" spans="1:15" ht="15.75" x14ac:dyDescent="0.2">
      <c r="A10" s="364">
        <v>6</v>
      </c>
      <c r="B10" s="365" t="s">
        <v>18</v>
      </c>
      <c r="C10" s="366">
        <v>0</v>
      </c>
      <c r="D10" s="367">
        <v>1</v>
      </c>
      <c r="E10" s="367">
        <v>32</v>
      </c>
      <c r="F10" s="367">
        <v>137</v>
      </c>
      <c r="G10" s="367">
        <v>0</v>
      </c>
      <c r="H10" s="367">
        <v>62</v>
      </c>
      <c r="I10" s="131">
        <f t="shared" si="0"/>
        <v>232</v>
      </c>
      <c r="J10" s="366">
        <v>0</v>
      </c>
      <c r="K10" s="367">
        <v>8</v>
      </c>
      <c r="L10" s="368">
        <v>1</v>
      </c>
      <c r="M10" s="369">
        <v>1</v>
      </c>
      <c r="N10" s="141">
        <f t="shared" si="1"/>
        <v>10</v>
      </c>
      <c r="O10" s="131">
        <f t="shared" si="2"/>
        <v>242</v>
      </c>
    </row>
    <row r="11" spans="1:15" ht="15.75" x14ac:dyDescent="0.2">
      <c r="A11" s="364">
        <v>7</v>
      </c>
      <c r="B11" s="365" t="s">
        <v>5</v>
      </c>
      <c r="C11" s="366">
        <v>0</v>
      </c>
      <c r="D11" s="367">
        <v>20</v>
      </c>
      <c r="E11" s="367">
        <v>13</v>
      </c>
      <c r="F11" s="367">
        <v>51</v>
      </c>
      <c r="G11" s="367">
        <v>4</v>
      </c>
      <c r="H11" s="367">
        <v>3</v>
      </c>
      <c r="I11" s="131">
        <f t="shared" si="0"/>
        <v>91</v>
      </c>
      <c r="J11" s="366">
        <v>0</v>
      </c>
      <c r="K11" s="367">
        <v>0</v>
      </c>
      <c r="L11" s="368">
        <v>0</v>
      </c>
      <c r="M11" s="369">
        <v>0</v>
      </c>
      <c r="N11" s="141">
        <f t="shared" si="1"/>
        <v>0</v>
      </c>
      <c r="O11" s="131">
        <f t="shared" si="2"/>
        <v>91</v>
      </c>
    </row>
    <row r="12" spans="1:15" ht="15.75" x14ac:dyDescent="0.2">
      <c r="A12" s="364">
        <v>8</v>
      </c>
      <c r="B12" s="365" t="s">
        <v>19</v>
      </c>
      <c r="C12" s="366">
        <v>0</v>
      </c>
      <c r="D12" s="367">
        <v>1</v>
      </c>
      <c r="E12" s="367">
        <v>2</v>
      </c>
      <c r="F12" s="367">
        <v>29</v>
      </c>
      <c r="G12" s="367">
        <v>1</v>
      </c>
      <c r="H12" s="367">
        <v>6</v>
      </c>
      <c r="I12" s="131">
        <f t="shared" si="0"/>
        <v>39</v>
      </c>
      <c r="J12" s="366">
        <v>1</v>
      </c>
      <c r="K12" s="367">
        <v>5</v>
      </c>
      <c r="L12" s="368">
        <v>1</v>
      </c>
      <c r="M12" s="369">
        <v>0</v>
      </c>
      <c r="N12" s="141">
        <f t="shared" si="1"/>
        <v>7</v>
      </c>
      <c r="O12" s="131">
        <f t="shared" si="2"/>
        <v>46</v>
      </c>
    </row>
    <row r="13" spans="1:15" ht="15.75" x14ac:dyDescent="0.2">
      <c r="A13" s="364">
        <v>9</v>
      </c>
      <c r="B13" s="365" t="s">
        <v>36</v>
      </c>
      <c r="C13" s="366">
        <v>0</v>
      </c>
      <c r="D13" s="367">
        <v>10</v>
      </c>
      <c r="E13" s="367">
        <v>215</v>
      </c>
      <c r="F13" s="367">
        <v>35</v>
      </c>
      <c r="G13" s="367">
        <v>0</v>
      </c>
      <c r="H13" s="367">
        <v>8</v>
      </c>
      <c r="I13" s="131">
        <f t="shared" si="0"/>
        <v>268</v>
      </c>
      <c r="J13" s="366">
        <v>13</v>
      </c>
      <c r="K13" s="367">
        <v>27</v>
      </c>
      <c r="L13" s="368">
        <v>1</v>
      </c>
      <c r="M13" s="369">
        <v>0</v>
      </c>
      <c r="N13" s="141">
        <f t="shared" si="1"/>
        <v>41</v>
      </c>
      <c r="O13" s="131">
        <f t="shared" si="2"/>
        <v>309</v>
      </c>
    </row>
    <row r="14" spans="1:15" ht="15.75" x14ac:dyDescent="0.2">
      <c r="A14" s="364">
        <v>10</v>
      </c>
      <c r="B14" s="365" t="s">
        <v>37</v>
      </c>
      <c r="C14" s="366">
        <v>0</v>
      </c>
      <c r="D14" s="367">
        <v>0</v>
      </c>
      <c r="E14" s="367">
        <v>5</v>
      </c>
      <c r="F14" s="367">
        <v>23</v>
      </c>
      <c r="G14" s="367">
        <v>0</v>
      </c>
      <c r="H14" s="367">
        <v>1</v>
      </c>
      <c r="I14" s="131">
        <f t="shared" si="0"/>
        <v>29</v>
      </c>
      <c r="J14" s="366">
        <v>0</v>
      </c>
      <c r="K14" s="367">
        <v>4</v>
      </c>
      <c r="L14" s="368">
        <v>0</v>
      </c>
      <c r="M14" s="369">
        <v>0</v>
      </c>
      <c r="N14" s="141">
        <f t="shared" si="1"/>
        <v>4</v>
      </c>
      <c r="O14" s="131">
        <f t="shared" si="2"/>
        <v>33</v>
      </c>
    </row>
    <row r="15" spans="1:15" ht="15.75" x14ac:dyDescent="0.2">
      <c r="A15" s="364">
        <v>11</v>
      </c>
      <c r="B15" s="370" t="s">
        <v>66</v>
      </c>
      <c r="C15" s="366">
        <v>0</v>
      </c>
      <c r="D15" s="367">
        <v>0</v>
      </c>
      <c r="E15" s="367">
        <v>0</v>
      </c>
      <c r="F15" s="367">
        <v>46</v>
      </c>
      <c r="G15" s="367">
        <v>0</v>
      </c>
      <c r="H15" s="367">
        <v>0</v>
      </c>
      <c r="I15" s="131">
        <f t="shared" si="0"/>
        <v>46</v>
      </c>
      <c r="J15" s="366">
        <v>0</v>
      </c>
      <c r="K15" s="367">
        <v>3</v>
      </c>
      <c r="L15" s="368">
        <v>0</v>
      </c>
      <c r="M15" s="369">
        <v>0</v>
      </c>
      <c r="N15" s="141">
        <f t="shared" si="1"/>
        <v>3</v>
      </c>
      <c r="O15" s="131">
        <f t="shared" si="2"/>
        <v>49</v>
      </c>
    </row>
    <row r="16" spans="1:15" ht="15.75" x14ac:dyDescent="0.2">
      <c r="A16" s="364">
        <v>12</v>
      </c>
      <c r="B16" s="365" t="s">
        <v>29</v>
      </c>
      <c r="C16" s="366">
        <v>0</v>
      </c>
      <c r="D16" s="367">
        <v>2</v>
      </c>
      <c r="E16" s="367">
        <v>5</v>
      </c>
      <c r="F16" s="367">
        <v>97</v>
      </c>
      <c r="G16" s="367">
        <v>0</v>
      </c>
      <c r="H16" s="367">
        <v>14</v>
      </c>
      <c r="I16" s="131">
        <f t="shared" si="0"/>
        <v>118</v>
      </c>
      <c r="J16" s="366">
        <v>2</v>
      </c>
      <c r="K16" s="367">
        <v>26</v>
      </c>
      <c r="L16" s="368">
        <v>1</v>
      </c>
      <c r="M16" s="369">
        <v>0</v>
      </c>
      <c r="N16" s="141">
        <f t="shared" si="1"/>
        <v>29</v>
      </c>
      <c r="O16" s="131">
        <f t="shared" si="2"/>
        <v>147</v>
      </c>
    </row>
    <row r="17" spans="1:15" ht="15.75" x14ac:dyDescent="0.2">
      <c r="A17" s="364">
        <v>13</v>
      </c>
      <c r="B17" s="365" t="s">
        <v>68</v>
      </c>
      <c r="C17" s="366">
        <v>0</v>
      </c>
      <c r="D17" s="367">
        <v>33</v>
      </c>
      <c r="E17" s="367">
        <v>23</v>
      </c>
      <c r="F17" s="367">
        <v>102</v>
      </c>
      <c r="G17" s="367">
        <v>15</v>
      </c>
      <c r="H17" s="367">
        <v>7</v>
      </c>
      <c r="I17" s="131">
        <f t="shared" si="0"/>
        <v>180</v>
      </c>
      <c r="J17" s="366">
        <v>0</v>
      </c>
      <c r="K17" s="367">
        <v>23</v>
      </c>
      <c r="L17" s="368">
        <v>1</v>
      </c>
      <c r="M17" s="369">
        <v>0</v>
      </c>
      <c r="N17" s="141">
        <f t="shared" si="1"/>
        <v>24</v>
      </c>
      <c r="O17" s="131">
        <f t="shared" si="2"/>
        <v>204</v>
      </c>
    </row>
    <row r="18" spans="1:15" ht="14.25" customHeight="1" x14ac:dyDescent="0.2">
      <c r="A18" s="364">
        <v>14</v>
      </c>
      <c r="B18" s="365" t="s">
        <v>38</v>
      </c>
      <c r="C18" s="366">
        <v>0</v>
      </c>
      <c r="D18" s="367">
        <v>0</v>
      </c>
      <c r="E18" s="367">
        <v>13</v>
      </c>
      <c r="F18" s="367">
        <v>40</v>
      </c>
      <c r="G18" s="367">
        <v>0</v>
      </c>
      <c r="H18" s="367">
        <v>9</v>
      </c>
      <c r="I18" s="131">
        <f t="shared" si="0"/>
        <v>62</v>
      </c>
      <c r="J18" s="366">
        <v>0</v>
      </c>
      <c r="K18" s="367">
        <v>12</v>
      </c>
      <c r="L18" s="368">
        <v>0</v>
      </c>
      <c r="M18" s="369">
        <v>0</v>
      </c>
      <c r="N18" s="141">
        <f t="shared" si="1"/>
        <v>12</v>
      </c>
      <c r="O18" s="131">
        <f t="shared" si="2"/>
        <v>74</v>
      </c>
    </row>
    <row r="19" spans="1:15" ht="15.75" x14ac:dyDescent="0.2">
      <c r="A19" s="364">
        <v>15</v>
      </c>
      <c r="B19" s="365" t="s">
        <v>30</v>
      </c>
      <c r="C19" s="366">
        <v>0</v>
      </c>
      <c r="D19" s="367">
        <v>0</v>
      </c>
      <c r="E19" s="367">
        <v>1</v>
      </c>
      <c r="F19" s="367">
        <v>0</v>
      </c>
      <c r="G19" s="367">
        <v>0</v>
      </c>
      <c r="H19" s="367">
        <v>28</v>
      </c>
      <c r="I19" s="131">
        <f t="shared" si="0"/>
        <v>29</v>
      </c>
      <c r="J19" s="366">
        <v>0</v>
      </c>
      <c r="K19" s="367">
        <v>4</v>
      </c>
      <c r="L19" s="368"/>
      <c r="M19" s="369"/>
      <c r="N19" s="141">
        <f t="shared" si="1"/>
        <v>4</v>
      </c>
      <c r="O19" s="131">
        <f t="shared" si="2"/>
        <v>33</v>
      </c>
    </row>
    <row r="20" spans="1:15" ht="15.75" x14ac:dyDescent="0.2">
      <c r="A20" s="364">
        <v>16</v>
      </c>
      <c r="B20" s="365" t="s">
        <v>39</v>
      </c>
      <c r="C20" s="366">
        <v>0</v>
      </c>
      <c r="D20" s="367">
        <v>0</v>
      </c>
      <c r="E20" s="367">
        <v>0</v>
      </c>
      <c r="F20" s="367">
        <v>38</v>
      </c>
      <c r="G20" s="367">
        <v>2</v>
      </c>
      <c r="H20" s="367">
        <v>3</v>
      </c>
      <c r="I20" s="131">
        <f t="shared" si="0"/>
        <v>43</v>
      </c>
      <c r="J20" s="366">
        <v>9</v>
      </c>
      <c r="K20" s="367">
        <v>3</v>
      </c>
      <c r="L20" s="368">
        <v>0</v>
      </c>
      <c r="M20" s="369">
        <v>0</v>
      </c>
      <c r="N20" s="141">
        <f t="shared" si="1"/>
        <v>12</v>
      </c>
      <c r="O20" s="131">
        <f t="shared" si="2"/>
        <v>55</v>
      </c>
    </row>
    <row r="21" spans="1:15" ht="15.75" x14ac:dyDescent="0.2">
      <c r="A21" s="364">
        <v>17</v>
      </c>
      <c r="B21" s="365" t="s">
        <v>32</v>
      </c>
      <c r="C21" s="366"/>
      <c r="D21" s="367"/>
      <c r="E21" s="367"/>
      <c r="F21" s="367">
        <v>19</v>
      </c>
      <c r="G21" s="367">
        <v>0</v>
      </c>
      <c r="H21" s="367">
        <v>0</v>
      </c>
      <c r="I21" s="131">
        <f t="shared" si="0"/>
        <v>19</v>
      </c>
      <c r="J21" s="366">
        <v>0</v>
      </c>
      <c r="K21" s="367">
        <v>20</v>
      </c>
      <c r="L21" s="368"/>
      <c r="M21" s="369"/>
      <c r="N21" s="141">
        <f t="shared" si="1"/>
        <v>20</v>
      </c>
      <c r="O21" s="131">
        <f t="shared" si="2"/>
        <v>39</v>
      </c>
    </row>
    <row r="22" spans="1:15" ht="15.75" x14ac:dyDescent="0.2">
      <c r="A22" s="364">
        <v>18</v>
      </c>
      <c r="B22" s="365" t="s">
        <v>33</v>
      </c>
      <c r="C22" s="366">
        <v>0</v>
      </c>
      <c r="D22" s="367">
        <v>18</v>
      </c>
      <c r="E22" s="367">
        <v>2</v>
      </c>
      <c r="F22" s="367">
        <v>53</v>
      </c>
      <c r="G22" s="367">
        <v>0</v>
      </c>
      <c r="H22" s="367">
        <v>5</v>
      </c>
      <c r="I22" s="131">
        <f t="shared" si="0"/>
        <v>78</v>
      </c>
      <c r="J22" s="366">
        <v>0</v>
      </c>
      <c r="K22" s="367">
        <v>2</v>
      </c>
      <c r="L22" s="368">
        <v>0</v>
      </c>
      <c r="M22" s="369">
        <v>0</v>
      </c>
      <c r="N22" s="141">
        <f t="shared" si="1"/>
        <v>2</v>
      </c>
      <c r="O22" s="131">
        <f t="shared" si="2"/>
        <v>80</v>
      </c>
    </row>
    <row r="23" spans="1:15" ht="15.75" x14ac:dyDescent="0.2">
      <c r="A23" s="364">
        <v>19</v>
      </c>
      <c r="B23" s="365" t="s">
        <v>28</v>
      </c>
      <c r="C23" s="366">
        <v>3</v>
      </c>
      <c r="D23" s="367">
        <v>0</v>
      </c>
      <c r="E23" s="367">
        <v>1</v>
      </c>
      <c r="F23" s="367">
        <v>47</v>
      </c>
      <c r="G23" s="367">
        <v>0</v>
      </c>
      <c r="H23" s="367">
        <v>4</v>
      </c>
      <c r="I23" s="131">
        <f t="shared" si="0"/>
        <v>55</v>
      </c>
      <c r="J23" s="366">
        <v>0</v>
      </c>
      <c r="K23" s="367">
        <v>4</v>
      </c>
      <c r="L23" s="368">
        <v>0</v>
      </c>
      <c r="M23" s="369">
        <v>0</v>
      </c>
      <c r="N23" s="141">
        <f t="shared" si="1"/>
        <v>4</v>
      </c>
      <c r="O23" s="131">
        <f t="shared" si="2"/>
        <v>59</v>
      </c>
    </row>
    <row r="24" spans="1:15" ht="15.75" x14ac:dyDescent="0.2">
      <c r="A24" s="364">
        <v>20</v>
      </c>
      <c r="B24" s="365" t="s">
        <v>213</v>
      </c>
      <c r="C24" s="366">
        <v>0</v>
      </c>
      <c r="D24" s="367">
        <v>0</v>
      </c>
      <c r="E24" s="367">
        <v>4</v>
      </c>
      <c r="F24" s="367">
        <v>20</v>
      </c>
      <c r="G24" s="367">
        <v>0</v>
      </c>
      <c r="H24" s="367">
        <v>0</v>
      </c>
      <c r="I24" s="131">
        <f t="shared" si="0"/>
        <v>24</v>
      </c>
      <c r="J24" s="366">
        <v>0</v>
      </c>
      <c r="K24" s="367">
        <v>0</v>
      </c>
      <c r="L24" s="368">
        <v>0</v>
      </c>
      <c r="M24" s="369">
        <v>0</v>
      </c>
      <c r="N24" s="141">
        <f t="shared" si="1"/>
        <v>0</v>
      </c>
      <c r="O24" s="131">
        <f t="shared" si="2"/>
        <v>24</v>
      </c>
    </row>
    <row r="25" spans="1:15" ht="15.75" x14ac:dyDescent="0.2">
      <c r="A25" s="364">
        <v>21</v>
      </c>
      <c r="B25" s="365" t="s">
        <v>35</v>
      </c>
      <c r="C25" s="366">
        <v>0</v>
      </c>
      <c r="D25" s="367">
        <v>0</v>
      </c>
      <c r="E25" s="367">
        <v>1</v>
      </c>
      <c r="F25" s="367">
        <v>109</v>
      </c>
      <c r="G25" s="367">
        <v>20</v>
      </c>
      <c r="H25" s="367">
        <v>1</v>
      </c>
      <c r="I25" s="131">
        <f t="shared" si="0"/>
        <v>131</v>
      </c>
      <c r="J25" s="366">
        <v>0</v>
      </c>
      <c r="K25" s="367">
        <v>10</v>
      </c>
      <c r="L25" s="368">
        <v>0</v>
      </c>
      <c r="M25" s="369">
        <v>0</v>
      </c>
      <c r="N25" s="141">
        <f t="shared" si="1"/>
        <v>10</v>
      </c>
      <c r="O25" s="131">
        <f t="shared" si="2"/>
        <v>141</v>
      </c>
    </row>
    <row r="26" spans="1:15" ht="30" x14ac:dyDescent="0.2">
      <c r="A26" s="364">
        <v>22</v>
      </c>
      <c r="B26" s="365" t="s">
        <v>13</v>
      </c>
      <c r="C26" s="366">
        <v>3</v>
      </c>
      <c r="D26" s="367">
        <v>6</v>
      </c>
      <c r="E26" s="367">
        <v>11</v>
      </c>
      <c r="F26" s="367">
        <v>24</v>
      </c>
      <c r="G26" s="367">
        <v>0</v>
      </c>
      <c r="H26" s="367">
        <v>1</v>
      </c>
      <c r="I26" s="131">
        <f t="shared" si="0"/>
        <v>45</v>
      </c>
      <c r="J26" s="366">
        <v>0</v>
      </c>
      <c r="K26" s="367">
        <v>0</v>
      </c>
      <c r="L26" s="368">
        <v>0</v>
      </c>
      <c r="M26" s="369">
        <v>0</v>
      </c>
      <c r="N26" s="141">
        <f t="shared" si="1"/>
        <v>0</v>
      </c>
      <c r="O26" s="131">
        <f t="shared" si="2"/>
        <v>45</v>
      </c>
    </row>
    <row r="27" spans="1:15" ht="15.75" x14ac:dyDescent="0.2">
      <c r="A27" s="364">
        <v>23</v>
      </c>
      <c r="B27" s="365" t="s">
        <v>40</v>
      </c>
      <c r="C27" s="366"/>
      <c r="D27" s="367"/>
      <c r="E27" s="367"/>
      <c r="F27" s="367">
        <v>31</v>
      </c>
      <c r="G27" s="367">
        <v>0</v>
      </c>
      <c r="H27" s="367">
        <v>0</v>
      </c>
      <c r="I27" s="131">
        <f t="shared" si="0"/>
        <v>31</v>
      </c>
      <c r="J27" s="366">
        <v>0</v>
      </c>
      <c r="K27" s="367">
        <v>1</v>
      </c>
      <c r="L27" s="368">
        <v>0</v>
      </c>
      <c r="M27" s="369">
        <v>0</v>
      </c>
      <c r="N27" s="141">
        <f t="shared" si="1"/>
        <v>1</v>
      </c>
      <c r="O27" s="131">
        <f t="shared" si="2"/>
        <v>32</v>
      </c>
    </row>
    <row r="28" spans="1:15" ht="15.75" x14ac:dyDescent="0.2">
      <c r="A28" s="364">
        <v>24</v>
      </c>
      <c r="B28" s="365" t="s">
        <v>41</v>
      </c>
      <c r="C28" s="366">
        <v>0</v>
      </c>
      <c r="D28" s="367">
        <v>3</v>
      </c>
      <c r="E28" s="367">
        <v>4</v>
      </c>
      <c r="F28" s="367">
        <v>72</v>
      </c>
      <c r="G28" s="367">
        <v>0</v>
      </c>
      <c r="H28" s="367">
        <v>9</v>
      </c>
      <c r="I28" s="131">
        <f t="shared" si="0"/>
        <v>88</v>
      </c>
      <c r="J28" s="366">
        <v>0</v>
      </c>
      <c r="K28" s="367">
        <v>12</v>
      </c>
      <c r="L28" s="368">
        <v>0</v>
      </c>
      <c r="M28" s="369">
        <v>0</v>
      </c>
      <c r="N28" s="141">
        <f t="shared" si="1"/>
        <v>12</v>
      </c>
      <c r="O28" s="131">
        <f t="shared" si="2"/>
        <v>100</v>
      </c>
    </row>
    <row r="29" spans="1:15" ht="15.75" x14ac:dyDescent="0.2">
      <c r="A29" s="364">
        <v>25</v>
      </c>
      <c r="B29" s="365" t="s">
        <v>42</v>
      </c>
      <c r="C29" s="366">
        <v>0</v>
      </c>
      <c r="D29" s="367">
        <v>0</v>
      </c>
      <c r="E29" s="367">
        <v>0</v>
      </c>
      <c r="F29" s="367">
        <v>126</v>
      </c>
      <c r="G29" s="367">
        <v>0</v>
      </c>
      <c r="H29" s="367">
        <v>0</v>
      </c>
      <c r="I29" s="131">
        <f t="shared" si="0"/>
        <v>126</v>
      </c>
      <c r="J29" s="366">
        <v>5</v>
      </c>
      <c r="K29" s="367">
        <v>17</v>
      </c>
      <c r="L29" s="368">
        <v>0</v>
      </c>
      <c r="M29" s="369">
        <v>0</v>
      </c>
      <c r="N29" s="141">
        <f t="shared" si="1"/>
        <v>22</v>
      </c>
      <c r="O29" s="131">
        <f t="shared" si="2"/>
        <v>148</v>
      </c>
    </row>
    <row r="30" spans="1:15" ht="15.75" x14ac:dyDescent="0.2">
      <c r="A30" s="364">
        <v>26</v>
      </c>
      <c r="B30" s="365" t="s">
        <v>43</v>
      </c>
      <c r="C30" s="366">
        <v>0</v>
      </c>
      <c r="D30" s="367">
        <v>8</v>
      </c>
      <c r="E30" s="367">
        <v>12</v>
      </c>
      <c r="F30" s="367">
        <v>45</v>
      </c>
      <c r="G30" s="367">
        <v>0</v>
      </c>
      <c r="H30" s="367">
        <v>8</v>
      </c>
      <c r="I30" s="131">
        <f t="shared" si="0"/>
        <v>73</v>
      </c>
      <c r="J30" s="366">
        <v>0</v>
      </c>
      <c r="K30" s="367">
        <v>4</v>
      </c>
      <c r="L30" s="368">
        <v>0</v>
      </c>
      <c r="M30" s="369">
        <v>0</v>
      </c>
      <c r="N30" s="141">
        <f t="shared" si="1"/>
        <v>4</v>
      </c>
      <c r="O30" s="131">
        <f t="shared" si="2"/>
        <v>77</v>
      </c>
    </row>
    <row r="31" spans="1:15" ht="15.75" x14ac:dyDescent="0.2">
      <c r="A31" s="364">
        <v>27</v>
      </c>
      <c r="B31" s="365" t="s">
        <v>44</v>
      </c>
      <c r="C31" s="366">
        <v>0</v>
      </c>
      <c r="D31" s="367">
        <v>2</v>
      </c>
      <c r="E31" s="367">
        <v>6</v>
      </c>
      <c r="F31" s="367">
        <v>94</v>
      </c>
      <c r="G31" s="367">
        <v>0</v>
      </c>
      <c r="H31" s="367">
        <v>11</v>
      </c>
      <c r="I31" s="131">
        <f t="shared" si="0"/>
        <v>113</v>
      </c>
      <c r="J31" s="366">
        <v>0</v>
      </c>
      <c r="K31" s="367">
        <v>17</v>
      </c>
      <c r="L31" s="368">
        <v>0</v>
      </c>
      <c r="M31" s="369">
        <v>0</v>
      </c>
      <c r="N31" s="141">
        <f t="shared" si="1"/>
        <v>17</v>
      </c>
      <c r="O31" s="131">
        <f t="shared" si="2"/>
        <v>130</v>
      </c>
    </row>
    <row r="32" spans="1:15" ht="15.75" x14ac:dyDescent="0.2">
      <c r="A32" s="364">
        <v>28</v>
      </c>
      <c r="B32" s="365" t="s">
        <v>7</v>
      </c>
      <c r="C32" s="366">
        <v>0</v>
      </c>
      <c r="D32" s="367">
        <v>2</v>
      </c>
      <c r="E32" s="367">
        <v>0</v>
      </c>
      <c r="F32" s="367">
        <v>72</v>
      </c>
      <c r="G32" s="367">
        <v>0</v>
      </c>
      <c r="H32" s="367">
        <v>25</v>
      </c>
      <c r="I32" s="131">
        <f t="shared" si="0"/>
        <v>99</v>
      </c>
      <c r="J32" s="366">
        <v>0</v>
      </c>
      <c r="K32" s="367">
        <v>25</v>
      </c>
      <c r="L32" s="368">
        <v>0</v>
      </c>
      <c r="M32" s="369">
        <v>0</v>
      </c>
      <c r="N32" s="141">
        <f t="shared" si="1"/>
        <v>25</v>
      </c>
      <c r="O32" s="131">
        <f t="shared" si="2"/>
        <v>124</v>
      </c>
    </row>
    <row r="33" spans="1:15" ht="30" x14ac:dyDescent="0.2">
      <c r="A33" s="364">
        <v>29</v>
      </c>
      <c r="B33" s="365" t="s">
        <v>6</v>
      </c>
      <c r="C33" s="366">
        <v>0</v>
      </c>
      <c r="D33" s="367">
        <v>0</v>
      </c>
      <c r="E33" s="367">
        <v>0</v>
      </c>
      <c r="F33" s="367">
        <v>52</v>
      </c>
      <c r="G33" s="367">
        <v>0</v>
      </c>
      <c r="H33" s="367">
        <v>15</v>
      </c>
      <c r="I33" s="131">
        <f t="shared" si="0"/>
        <v>67</v>
      </c>
      <c r="J33" s="366">
        <v>0</v>
      </c>
      <c r="K33" s="367">
        <v>11</v>
      </c>
      <c r="L33" s="368">
        <v>0</v>
      </c>
      <c r="M33" s="369">
        <v>0</v>
      </c>
      <c r="N33" s="141">
        <f t="shared" si="1"/>
        <v>11</v>
      </c>
      <c r="O33" s="131">
        <f t="shared" si="2"/>
        <v>78</v>
      </c>
    </row>
    <row r="34" spans="1:15" ht="15.75" x14ac:dyDescent="0.2">
      <c r="A34" s="364">
        <v>30</v>
      </c>
      <c r="B34" s="365" t="s">
        <v>45</v>
      </c>
      <c r="C34" s="366"/>
      <c r="D34" s="367">
        <v>8</v>
      </c>
      <c r="E34" s="367">
        <v>5</v>
      </c>
      <c r="F34" s="367">
        <v>102</v>
      </c>
      <c r="G34" s="367">
        <v>0</v>
      </c>
      <c r="H34" s="367">
        <v>9</v>
      </c>
      <c r="I34" s="131">
        <f t="shared" si="0"/>
        <v>124</v>
      </c>
      <c r="J34" s="366">
        <v>22</v>
      </c>
      <c r="K34" s="367">
        <v>6</v>
      </c>
      <c r="L34" s="368">
        <v>0</v>
      </c>
      <c r="M34" s="369">
        <v>0</v>
      </c>
      <c r="N34" s="141">
        <f t="shared" si="1"/>
        <v>28</v>
      </c>
      <c r="O34" s="131">
        <f t="shared" si="2"/>
        <v>152</v>
      </c>
    </row>
    <row r="35" spans="1:15" ht="15.75" x14ac:dyDescent="0.2">
      <c r="A35" s="364">
        <v>31</v>
      </c>
      <c r="B35" s="365" t="s">
        <v>46</v>
      </c>
      <c r="C35" s="366">
        <v>0</v>
      </c>
      <c r="D35" s="367">
        <v>3</v>
      </c>
      <c r="E35" s="367">
        <v>11</v>
      </c>
      <c r="F35" s="367">
        <v>21</v>
      </c>
      <c r="G35" s="367">
        <v>0</v>
      </c>
      <c r="H35" s="367">
        <v>8</v>
      </c>
      <c r="I35" s="131">
        <f t="shared" si="0"/>
        <v>43</v>
      </c>
      <c r="J35" s="366">
        <v>1</v>
      </c>
      <c r="K35" s="367">
        <v>2</v>
      </c>
      <c r="L35" s="368">
        <v>0</v>
      </c>
      <c r="M35" s="369">
        <v>0</v>
      </c>
      <c r="N35" s="141">
        <f t="shared" si="1"/>
        <v>3</v>
      </c>
      <c r="O35" s="131">
        <f t="shared" si="2"/>
        <v>46</v>
      </c>
    </row>
    <row r="36" spans="1:15" ht="15.75" x14ac:dyDescent="0.2">
      <c r="A36" s="364">
        <v>32</v>
      </c>
      <c r="B36" s="365" t="s">
        <v>31</v>
      </c>
      <c r="C36" s="366">
        <v>0</v>
      </c>
      <c r="D36" s="367">
        <v>2</v>
      </c>
      <c r="E36" s="367">
        <v>19</v>
      </c>
      <c r="F36" s="367">
        <v>60</v>
      </c>
      <c r="G36" s="367">
        <v>0</v>
      </c>
      <c r="H36" s="367">
        <v>4</v>
      </c>
      <c r="I36" s="131">
        <f t="shared" si="0"/>
        <v>85</v>
      </c>
      <c r="J36" s="366">
        <v>1</v>
      </c>
      <c r="K36" s="367">
        <v>15</v>
      </c>
      <c r="L36" s="368">
        <v>0</v>
      </c>
      <c r="M36" s="369">
        <v>0</v>
      </c>
      <c r="N36" s="141">
        <f t="shared" si="1"/>
        <v>16</v>
      </c>
      <c r="O36" s="131">
        <f t="shared" si="2"/>
        <v>101</v>
      </c>
    </row>
    <row r="37" spans="1:15" ht="15.75" x14ac:dyDescent="0.2">
      <c r="A37" s="364">
        <v>33</v>
      </c>
      <c r="B37" s="365" t="s">
        <v>64</v>
      </c>
      <c r="C37" s="366">
        <v>0</v>
      </c>
      <c r="D37" s="367">
        <v>2</v>
      </c>
      <c r="E37" s="367">
        <v>4</v>
      </c>
      <c r="F37" s="367">
        <v>29</v>
      </c>
      <c r="G37" s="367">
        <v>0</v>
      </c>
      <c r="H37" s="367">
        <v>5</v>
      </c>
      <c r="I37" s="131">
        <f t="shared" si="0"/>
        <v>40</v>
      </c>
      <c r="J37" s="366">
        <v>0</v>
      </c>
      <c r="K37" s="367">
        <v>3</v>
      </c>
      <c r="L37" s="368">
        <v>0</v>
      </c>
      <c r="M37" s="369">
        <v>0</v>
      </c>
      <c r="N37" s="141">
        <f t="shared" si="1"/>
        <v>3</v>
      </c>
      <c r="O37" s="131">
        <f t="shared" si="2"/>
        <v>43</v>
      </c>
    </row>
    <row r="38" spans="1:15" ht="15.75" x14ac:dyDescent="0.2">
      <c r="A38" s="364">
        <v>34</v>
      </c>
      <c r="B38" s="365" t="s">
        <v>47</v>
      </c>
      <c r="C38" s="366">
        <v>0</v>
      </c>
      <c r="D38" s="367">
        <v>25</v>
      </c>
      <c r="E38" s="367">
        <v>0</v>
      </c>
      <c r="F38" s="367">
        <v>73</v>
      </c>
      <c r="G38" s="367">
        <v>0</v>
      </c>
      <c r="H38" s="367">
        <v>3</v>
      </c>
      <c r="I38" s="131">
        <f t="shared" si="0"/>
        <v>101</v>
      </c>
      <c r="J38" s="366">
        <v>0</v>
      </c>
      <c r="K38" s="367">
        <v>10</v>
      </c>
      <c r="L38" s="368">
        <v>0</v>
      </c>
      <c r="M38" s="369">
        <v>0</v>
      </c>
      <c r="N38" s="141">
        <f t="shared" si="1"/>
        <v>10</v>
      </c>
      <c r="O38" s="131">
        <f t="shared" si="2"/>
        <v>111</v>
      </c>
    </row>
    <row r="39" spans="1:15" ht="15.75" x14ac:dyDescent="0.2">
      <c r="A39" s="364">
        <v>35</v>
      </c>
      <c r="B39" s="365" t="s">
        <v>48</v>
      </c>
      <c r="C39" s="366">
        <v>7</v>
      </c>
      <c r="D39" s="367">
        <v>3</v>
      </c>
      <c r="E39" s="367">
        <v>11</v>
      </c>
      <c r="F39" s="367">
        <v>31</v>
      </c>
      <c r="G39" s="367">
        <v>0</v>
      </c>
      <c r="H39" s="367">
        <v>9</v>
      </c>
      <c r="I39" s="131">
        <f t="shared" si="0"/>
        <v>61</v>
      </c>
      <c r="J39" s="366">
        <v>0</v>
      </c>
      <c r="K39" s="367">
        <v>8</v>
      </c>
      <c r="L39" s="368">
        <v>0</v>
      </c>
      <c r="M39" s="369">
        <v>0</v>
      </c>
      <c r="N39" s="141">
        <f t="shared" si="1"/>
        <v>8</v>
      </c>
      <c r="O39" s="131">
        <f t="shared" si="2"/>
        <v>69</v>
      </c>
    </row>
    <row r="40" spans="1:15" ht="15.75" x14ac:dyDescent="0.2">
      <c r="A40" s="364">
        <v>36</v>
      </c>
      <c r="B40" s="365" t="s">
        <v>49</v>
      </c>
      <c r="C40" s="366">
        <v>5</v>
      </c>
      <c r="D40" s="367">
        <v>7</v>
      </c>
      <c r="E40" s="367">
        <v>6</v>
      </c>
      <c r="F40" s="367">
        <v>42</v>
      </c>
      <c r="G40" s="367">
        <v>0</v>
      </c>
      <c r="H40" s="367">
        <v>9</v>
      </c>
      <c r="I40" s="131">
        <f t="shared" si="0"/>
        <v>69</v>
      </c>
      <c r="J40" s="366">
        <v>10</v>
      </c>
      <c r="K40" s="367">
        <v>2</v>
      </c>
      <c r="L40" s="368">
        <v>0</v>
      </c>
      <c r="M40" s="369">
        <v>0</v>
      </c>
      <c r="N40" s="141">
        <f t="shared" si="1"/>
        <v>12</v>
      </c>
      <c r="O40" s="131">
        <f t="shared" si="2"/>
        <v>81</v>
      </c>
    </row>
    <row r="41" spans="1:15" ht="15.75" x14ac:dyDescent="0.2">
      <c r="A41" s="364">
        <v>37</v>
      </c>
      <c r="B41" s="365" t="s">
        <v>8</v>
      </c>
      <c r="C41" s="366">
        <v>2</v>
      </c>
      <c r="D41" s="367">
        <v>3</v>
      </c>
      <c r="E41" s="367">
        <v>2</v>
      </c>
      <c r="F41" s="367">
        <v>50</v>
      </c>
      <c r="G41" s="367">
        <v>0</v>
      </c>
      <c r="H41" s="367">
        <v>36</v>
      </c>
      <c r="I41" s="131">
        <f t="shared" si="0"/>
        <v>93</v>
      </c>
      <c r="J41" s="366">
        <v>0</v>
      </c>
      <c r="K41" s="367">
        <v>14</v>
      </c>
      <c r="L41" s="368">
        <v>0</v>
      </c>
      <c r="M41" s="369">
        <v>0</v>
      </c>
      <c r="N41" s="141">
        <f t="shared" si="1"/>
        <v>14</v>
      </c>
      <c r="O41" s="131">
        <f t="shared" si="2"/>
        <v>107</v>
      </c>
    </row>
    <row r="42" spans="1:15" ht="15.75" x14ac:dyDescent="0.2">
      <c r="A42" s="364">
        <v>38</v>
      </c>
      <c r="B42" s="365" t="s">
        <v>50</v>
      </c>
      <c r="C42" s="366"/>
      <c r="D42" s="367"/>
      <c r="E42" s="367">
        <v>7</v>
      </c>
      <c r="F42" s="367">
        <v>70</v>
      </c>
      <c r="G42" s="367"/>
      <c r="H42" s="367"/>
      <c r="I42" s="131">
        <f t="shared" si="0"/>
        <v>77</v>
      </c>
      <c r="J42" s="366">
        <v>5</v>
      </c>
      <c r="K42" s="367">
        <v>8</v>
      </c>
      <c r="L42" s="368"/>
      <c r="M42" s="369">
        <v>1</v>
      </c>
      <c r="N42" s="141">
        <f t="shared" si="1"/>
        <v>14</v>
      </c>
      <c r="O42" s="131">
        <f t="shared" si="2"/>
        <v>91</v>
      </c>
    </row>
    <row r="43" spans="1:15" ht="15.75" x14ac:dyDescent="0.2">
      <c r="A43" s="364">
        <v>39</v>
      </c>
      <c r="B43" s="365" t="s">
        <v>26</v>
      </c>
      <c r="C43" s="366">
        <v>0</v>
      </c>
      <c r="D43" s="367">
        <v>21</v>
      </c>
      <c r="E43" s="367">
        <v>15</v>
      </c>
      <c r="F43" s="367">
        <v>88</v>
      </c>
      <c r="G43" s="367">
        <v>0</v>
      </c>
      <c r="H43" s="367">
        <v>18</v>
      </c>
      <c r="I43" s="131">
        <f t="shared" si="0"/>
        <v>142</v>
      </c>
      <c r="J43" s="366">
        <v>0</v>
      </c>
      <c r="K43" s="367">
        <v>24</v>
      </c>
      <c r="L43" s="368">
        <v>2</v>
      </c>
      <c r="M43" s="369">
        <v>0</v>
      </c>
      <c r="N43" s="141">
        <f t="shared" si="1"/>
        <v>26</v>
      </c>
      <c r="O43" s="131">
        <f t="shared" si="2"/>
        <v>168</v>
      </c>
    </row>
    <row r="44" spans="1:15" ht="15.75" x14ac:dyDescent="0.2">
      <c r="A44" s="364">
        <v>40</v>
      </c>
      <c r="B44" s="365" t="s">
        <v>51</v>
      </c>
      <c r="C44" s="366">
        <v>0</v>
      </c>
      <c r="D44" s="367">
        <v>0</v>
      </c>
      <c r="E44" s="367">
        <v>13</v>
      </c>
      <c r="F44" s="367">
        <v>79</v>
      </c>
      <c r="G44" s="367">
        <v>0</v>
      </c>
      <c r="H44" s="367">
        <v>8</v>
      </c>
      <c r="I44" s="131">
        <f t="shared" si="0"/>
        <v>100</v>
      </c>
      <c r="J44" s="366">
        <v>1</v>
      </c>
      <c r="K44" s="367">
        <v>9</v>
      </c>
      <c r="L44" s="368">
        <v>0</v>
      </c>
      <c r="M44" s="369">
        <v>0</v>
      </c>
      <c r="N44" s="141">
        <f t="shared" si="1"/>
        <v>10</v>
      </c>
      <c r="O44" s="131">
        <f t="shared" si="2"/>
        <v>110</v>
      </c>
    </row>
    <row r="45" spans="1:15" ht="15" customHeight="1" x14ac:dyDescent="0.2">
      <c r="A45" s="364">
        <v>41</v>
      </c>
      <c r="B45" s="370" t="s">
        <v>214</v>
      </c>
      <c r="C45" s="366">
        <v>0</v>
      </c>
      <c r="D45" s="367">
        <v>6</v>
      </c>
      <c r="E45" s="367">
        <v>17</v>
      </c>
      <c r="F45" s="367">
        <v>69</v>
      </c>
      <c r="G45" s="367">
        <v>0</v>
      </c>
      <c r="H45" s="367">
        <v>0</v>
      </c>
      <c r="I45" s="131">
        <f t="shared" si="0"/>
        <v>92</v>
      </c>
      <c r="J45" s="366">
        <v>0</v>
      </c>
      <c r="K45" s="367">
        <v>18</v>
      </c>
      <c r="L45" s="368">
        <v>0</v>
      </c>
      <c r="M45" s="369">
        <v>0</v>
      </c>
      <c r="N45" s="141">
        <f t="shared" si="1"/>
        <v>18</v>
      </c>
      <c r="O45" s="131">
        <f t="shared" si="2"/>
        <v>110</v>
      </c>
    </row>
    <row r="46" spans="1:15" ht="15.75" x14ac:dyDescent="0.2">
      <c r="A46" s="364">
        <v>42</v>
      </c>
      <c r="B46" s="365" t="s">
        <v>34</v>
      </c>
      <c r="C46" s="366">
        <v>0</v>
      </c>
      <c r="D46" s="367">
        <v>0</v>
      </c>
      <c r="E46" s="367">
        <v>4</v>
      </c>
      <c r="F46" s="367">
        <v>26</v>
      </c>
      <c r="G46" s="367">
        <v>0</v>
      </c>
      <c r="H46" s="367">
        <v>0</v>
      </c>
      <c r="I46" s="131">
        <f t="shared" si="0"/>
        <v>30</v>
      </c>
      <c r="J46" s="366">
        <v>0</v>
      </c>
      <c r="K46" s="367">
        <v>0</v>
      </c>
      <c r="L46" s="368">
        <v>0</v>
      </c>
      <c r="M46" s="369">
        <v>0</v>
      </c>
      <c r="N46" s="141">
        <f t="shared" si="1"/>
        <v>0</v>
      </c>
      <c r="O46" s="131">
        <f t="shared" si="2"/>
        <v>30</v>
      </c>
    </row>
    <row r="47" spans="1:15" ht="15.75" x14ac:dyDescent="0.2">
      <c r="A47" s="364">
        <v>43</v>
      </c>
      <c r="B47" s="365" t="s">
        <v>52</v>
      </c>
      <c r="C47" s="366">
        <v>0</v>
      </c>
      <c r="D47" s="367">
        <v>36</v>
      </c>
      <c r="E47" s="367">
        <v>14</v>
      </c>
      <c r="F47" s="367">
        <v>49</v>
      </c>
      <c r="G47" s="367">
        <v>0</v>
      </c>
      <c r="H47" s="367">
        <v>0</v>
      </c>
      <c r="I47" s="131">
        <f t="shared" si="0"/>
        <v>99</v>
      </c>
      <c r="J47" s="366">
        <v>12</v>
      </c>
      <c r="K47" s="367">
        <v>2</v>
      </c>
      <c r="L47" s="368"/>
      <c r="M47" s="369"/>
      <c r="N47" s="141">
        <f t="shared" si="1"/>
        <v>14</v>
      </c>
      <c r="O47" s="131">
        <f t="shared" si="2"/>
        <v>113</v>
      </c>
    </row>
    <row r="48" spans="1:15" ht="15.75" x14ac:dyDescent="0.2">
      <c r="A48" s="364">
        <v>44</v>
      </c>
      <c r="B48" s="365" t="s">
        <v>9</v>
      </c>
      <c r="C48" s="366"/>
      <c r="D48" s="367"/>
      <c r="E48" s="367"/>
      <c r="F48" s="367">
        <v>21</v>
      </c>
      <c r="G48" s="367">
        <v>0</v>
      </c>
      <c r="H48" s="367">
        <v>8</v>
      </c>
      <c r="I48" s="131">
        <f t="shared" si="0"/>
        <v>29</v>
      </c>
      <c r="J48" s="366">
        <v>0</v>
      </c>
      <c r="K48" s="367">
        <v>1</v>
      </c>
      <c r="L48" s="368">
        <v>0</v>
      </c>
      <c r="M48" s="369">
        <v>1</v>
      </c>
      <c r="N48" s="141">
        <f t="shared" si="1"/>
        <v>2</v>
      </c>
      <c r="O48" s="131">
        <f t="shared" si="2"/>
        <v>31</v>
      </c>
    </row>
    <row r="49" spans="1:15" ht="14.25" customHeight="1" x14ac:dyDescent="0.2">
      <c r="A49" s="364">
        <v>45</v>
      </c>
      <c r="B49" s="365" t="s">
        <v>53</v>
      </c>
      <c r="C49" s="366">
        <v>0</v>
      </c>
      <c r="D49" s="367">
        <v>0</v>
      </c>
      <c r="E49" s="367">
        <v>14</v>
      </c>
      <c r="F49" s="367">
        <v>114</v>
      </c>
      <c r="G49" s="367">
        <v>0</v>
      </c>
      <c r="H49" s="367">
        <v>6</v>
      </c>
      <c r="I49" s="131">
        <f t="shared" si="0"/>
        <v>134</v>
      </c>
      <c r="J49" s="366">
        <v>3</v>
      </c>
      <c r="K49" s="367">
        <v>3</v>
      </c>
      <c r="L49" s="368"/>
      <c r="M49" s="369"/>
      <c r="N49" s="141">
        <f t="shared" si="1"/>
        <v>6</v>
      </c>
      <c r="O49" s="131">
        <f t="shared" si="2"/>
        <v>140</v>
      </c>
    </row>
    <row r="50" spans="1:15" ht="15.75" x14ac:dyDescent="0.2">
      <c r="A50" s="364">
        <v>46</v>
      </c>
      <c r="B50" s="365" t="s">
        <v>27</v>
      </c>
      <c r="C50" s="366">
        <v>0</v>
      </c>
      <c r="D50" s="367">
        <v>17</v>
      </c>
      <c r="E50" s="367">
        <v>17</v>
      </c>
      <c r="F50" s="367">
        <v>56</v>
      </c>
      <c r="G50" s="367">
        <v>0</v>
      </c>
      <c r="H50" s="367">
        <v>4</v>
      </c>
      <c r="I50" s="131">
        <f t="shared" si="0"/>
        <v>94</v>
      </c>
      <c r="J50" s="366">
        <v>0</v>
      </c>
      <c r="K50" s="367">
        <v>4</v>
      </c>
      <c r="L50" s="368"/>
      <c r="M50" s="369"/>
      <c r="N50" s="141">
        <f t="shared" si="1"/>
        <v>4</v>
      </c>
      <c r="O50" s="131">
        <f t="shared" si="2"/>
        <v>98</v>
      </c>
    </row>
    <row r="51" spans="1:15" ht="15.75" x14ac:dyDescent="0.2">
      <c r="A51" s="364">
        <v>47</v>
      </c>
      <c r="B51" s="365" t="s">
        <v>54</v>
      </c>
      <c r="C51" s="366">
        <v>0</v>
      </c>
      <c r="D51" s="367">
        <v>0</v>
      </c>
      <c r="E51" s="367">
        <v>0</v>
      </c>
      <c r="F51" s="367">
        <v>23</v>
      </c>
      <c r="G51" s="367">
        <v>0</v>
      </c>
      <c r="H51" s="367">
        <v>0</v>
      </c>
      <c r="I51" s="131">
        <f t="shared" si="0"/>
        <v>23</v>
      </c>
      <c r="J51" s="366">
        <v>0</v>
      </c>
      <c r="K51" s="367">
        <v>0</v>
      </c>
      <c r="L51" s="368">
        <v>0</v>
      </c>
      <c r="M51" s="369">
        <v>0</v>
      </c>
      <c r="N51" s="141">
        <f t="shared" si="1"/>
        <v>0</v>
      </c>
      <c r="O51" s="131">
        <f t="shared" si="2"/>
        <v>23</v>
      </c>
    </row>
    <row r="52" spans="1:15" ht="30" x14ac:dyDescent="0.2">
      <c r="A52" s="364">
        <v>48</v>
      </c>
      <c r="B52" s="365" t="s">
        <v>4</v>
      </c>
      <c r="C52" s="366">
        <v>0</v>
      </c>
      <c r="D52" s="367">
        <v>0</v>
      </c>
      <c r="E52" s="367">
        <v>0</v>
      </c>
      <c r="F52" s="367">
        <v>61</v>
      </c>
      <c r="G52" s="367">
        <v>0</v>
      </c>
      <c r="H52" s="367">
        <v>0</v>
      </c>
      <c r="I52" s="131">
        <f t="shared" si="0"/>
        <v>61</v>
      </c>
      <c r="J52" s="366">
        <v>3</v>
      </c>
      <c r="K52" s="367">
        <v>18</v>
      </c>
      <c r="L52" s="368">
        <v>0</v>
      </c>
      <c r="M52" s="369">
        <v>0</v>
      </c>
      <c r="N52" s="141">
        <f t="shared" si="1"/>
        <v>21</v>
      </c>
      <c r="O52" s="131">
        <f t="shared" si="2"/>
        <v>82</v>
      </c>
    </row>
    <row r="53" spans="1:15" ht="15.75" x14ac:dyDescent="0.2">
      <c r="A53" s="364">
        <v>49</v>
      </c>
      <c r="B53" s="365" t="s">
        <v>55</v>
      </c>
      <c r="C53" s="366">
        <v>0</v>
      </c>
      <c r="D53" s="367">
        <v>0</v>
      </c>
      <c r="E53" s="367">
        <v>6</v>
      </c>
      <c r="F53" s="367">
        <v>19</v>
      </c>
      <c r="G53" s="367">
        <v>0</v>
      </c>
      <c r="H53" s="367">
        <v>7</v>
      </c>
      <c r="I53" s="131">
        <f t="shared" si="0"/>
        <v>32</v>
      </c>
      <c r="J53" s="366">
        <v>6</v>
      </c>
      <c r="K53" s="367">
        <v>6</v>
      </c>
      <c r="L53" s="368">
        <v>0</v>
      </c>
      <c r="M53" s="369">
        <v>0</v>
      </c>
      <c r="N53" s="141">
        <f t="shared" si="1"/>
        <v>12</v>
      </c>
      <c r="O53" s="131">
        <f t="shared" si="2"/>
        <v>44</v>
      </c>
    </row>
    <row r="54" spans="1:15" ht="15.75" x14ac:dyDescent="0.2">
      <c r="A54" s="364">
        <v>50</v>
      </c>
      <c r="B54" s="365" t="s">
        <v>63</v>
      </c>
      <c r="C54" s="366">
        <v>0</v>
      </c>
      <c r="D54" s="367">
        <v>0</v>
      </c>
      <c r="E54" s="367">
        <v>1</v>
      </c>
      <c r="F54" s="367">
        <v>12</v>
      </c>
      <c r="G54" s="367">
        <v>0</v>
      </c>
      <c r="H54" s="367">
        <v>9</v>
      </c>
      <c r="I54" s="131">
        <f t="shared" si="0"/>
        <v>22</v>
      </c>
      <c r="J54" s="366">
        <v>4</v>
      </c>
      <c r="K54" s="367">
        <v>0</v>
      </c>
      <c r="L54" s="368">
        <v>0</v>
      </c>
      <c r="M54" s="369">
        <v>1</v>
      </c>
      <c r="N54" s="141">
        <f t="shared" si="1"/>
        <v>5</v>
      </c>
      <c r="O54" s="131">
        <f t="shared" si="2"/>
        <v>27</v>
      </c>
    </row>
    <row r="55" spans="1:15" ht="15.75" x14ac:dyDescent="0.2">
      <c r="A55" s="364">
        <v>51</v>
      </c>
      <c r="B55" s="365" t="s">
        <v>56</v>
      </c>
      <c r="C55" s="366">
        <v>0</v>
      </c>
      <c r="D55" s="367">
        <v>0</v>
      </c>
      <c r="E55" s="367">
        <v>5</v>
      </c>
      <c r="F55" s="367">
        <v>61</v>
      </c>
      <c r="G55" s="367">
        <v>0</v>
      </c>
      <c r="H55" s="367">
        <v>0</v>
      </c>
      <c r="I55" s="131">
        <f t="shared" si="0"/>
        <v>66</v>
      </c>
      <c r="J55" s="366">
        <v>0</v>
      </c>
      <c r="K55" s="367">
        <v>23</v>
      </c>
      <c r="L55" s="368">
        <v>0</v>
      </c>
      <c r="M55" s="369">
        <v>1</v>
      </c>
      <c r="N55" s="141">
        <f t="shared" si="1"/>
        <v>24</v>
      </c>
      <c r="O55" s="131">
        <f t="shared" si="2"/>
        <v>90</v>
      </c>
    </row>
    <row r="56" spans="1:15" ht="14.25" customHeight="1" x14ac:dyDescent="0.2">
      <c r="A56" s="364">
        <v>52</v>
      </c>
      <c r="B56" s="365" t="s">
        <v>11</v>
      </c>
      <c r="C56" s="366"/>
      <c r="D56" s="367">
        <v>2</v>
      </c>
      <c r="E56" s="367">
        <v>0</v>
      </c>
      <c r="F56" s="367">
        <v>42</v>
      </c>
      <c r="G56" s="367">
        <v>0</v>
      </c>
      <c r="H56" s="367">
        <v>2</v>
      </c>
      <c r="I56" s="131">
        <f t="shared" si="0"/>
        <v>46</v>
      </c>
      <c r="J56" s="366">
        <v>0</v>
      </c>
      <c r="K56" s="367">
        <v>1</v>
      </c>
      <c r="L56" s="368">
        <v>0</v>
      </c>
      <c r="M56" s="369">
        <v>0</v>
      </c>
      <c r="N56" s="141">
        <f t="shared" si="1"/>
        <v>1</v>
      </c>
      <c r="O56" s="131">
        <f t="shared" si="2"/>
        <v>47</v>
      </c>
    </row>
    <row r="57" spans="1:15" ht="15.75" x14ac:dyDescent="0.2">
      <c r="A57" s="364">
        <v>53</v>
      </c>
      <c r="B57" s="365" t="s">
        <v>57</v>
      </c>
      <c r="C57" s="366">
        <v>0</v>
      </c>
      <c r="D57" s="367">
        <v>0</v>
      </c>
      <c r="E57" s="367">
        <v>0</v>
      </c>
      <c r="F57" s="367">
        <v>22</v>
      </c>
      <c r="G57" s="367">
        <v>0</v>
      </c>
      <c r="H57" s="367">
        <v>21</v>
      </c>
      <c r="I57" s="131">
        <f t="shared" si="0"/>
        <v>43</v>
      </c>
      <c r="J57" s="366">
        <v>34</v>
      </c>
      <c r="K57" s="367">
        <v>0</v>
      </c>
      <c r="L57" s="368">
        <v>1</v>
      </c>
      <c r="M57" s="369">
        <v>0</v>
      </c>
      <c r="N57" s="141">
        <f t="shared" si="1"/>
        <v>35</v>
      </c>
      <c r="O57" s="131">
        <f t="shared" si="2"/>
        <v>78</v>
      </c>
    </row>
    <row r="58" spans="1:15" ht="15.75" x14ac:dyDescent="0.2">
      <c r="A58" s="371" t="s">
        <v>161</v>
      </c>
      <c r="B58" s="372" t="s">
        <v>216</v>
      </c>
      <c r="C58" s="366"/>
      <c r="D58" s="367"/>
      <c r="E58" s="367">
        <v>4</v>
      </c>
      <c r="F58" s="367">
        <v>29</v>
      </c>
      <c r="G58" s="367">
        <v>4</v>
      </c>
      <c r="H58" s="367">
        <v>0</v>
      </c>
      <c r="I58" s="131">
        <f t="shared" si="0"/>
        <v>37</v>
      </c>
      <c r="J58" s="366">
        <v>0</v>
      </c>
      <c r="K58" s="367">
        <v>2</v>
      </c>
      <c r="L58" s="368">
        <v>0</v>
      </c>
      <c r="M58" s="369">
        <v>0</v>
      </c>
      <c r="N58" s="141">
        <f t="shared" si="1"/>
        <v>2</v>
      </c>
      <c r="O58" s="131">
        <f t="shared" si="2"/>
        <v>39</v>
      </c>
    </row>
    <row r="59" spans="1:15" ht="30" x14ac:dyDescent="0.2">
      <c r="A59" s="371" t="s">
        <v>23</v>
      </c>
      <c r="B59" s="372" t="s">
        <v>20</v>
      </c>
      <c r="C59" s="366"/>
      <c r="D59" s="367"/>
      <c r="E59" s="367"/>
      <c r="F59" s="367">
        <v>80</v>
      </c>
      <c r="G59" s="367"/>
      <c r="H59" s="367"/>
      <c r="I59" s="131">
        <f t="shared" si="0"/>
        <v>80</v>
      </c>
      <c r="J59" s="366"/>
      <c r="K59" s="367">
        <v>2</v>
      </c>
      <c r="L59" s="368"/>
      <c r="M59" s="369"/>
      <c r="N59" s="141">
        <f t="shared" si="1"/>
        <v>2</v>
      </c>
      <c r="O59" s="131">
        <f t="shared" si="2"/>
        <v>82</v>
      </c>
    </row>
    <row r="60" spans="1:15" ht="15.75" x14ac:dyDescent="0.2">
      <c r="A60" s="371" t="s">
        <v>24</v>
      </c>
      <c r="B60" s="372" t="s">
        <v>21</v>
      </c>
      <c r="C60" s="366">
        <v>0</v>
      </c>
      <c r="D60" s="367">
        <v>3</v>
      </c>
      <c r="E60" s="367">
        <v>2</v>
      </c>
      <c r="F60" s="367">
        <v>45</v>
      </c>
      <c r="G60" s="367">
        <v>0</v>
      </c>
      <c r="H60" s="367">
        <v>7</v>
      </c>
      <c r="I60" s="131">
        <f t="shared" si="0"/>
        <v>57</v>
      </c>
      <c r="J60" s="366">
        <v>0</v>
      </c>
      <c r="K60" s="367">
        <v>4</v>
      </c>
      <c r="L60" s="368">
        <v>0</v>
      </c>
      <c r="M60" s="369">
        <v>0</v>
      </c>
      <c r="N60" s="141">
        <f t="shared" si="1"/>
        <v>4</v>
      </c>
      <c r="O60" s="131">
        <f t="shared" si="2"/>
        <v>61</v>
      </c>
    </row>
    <row r="61" spans="1:15" ht="15.75" x14ac:dyDescent="0.2">
      <c r="A61" s="364" t="s">
        <v>25</v>
      </c>
      <c r="B61" s="365" t="s">
        <v>22</v>
      </c>
      <c r="C61" s="373">
        <v>6</v>
      </c>
      <c r="D61" s="374">
        <v>0</v>
      </c>
      <c r="E61" s="374">
        <v>0</v>
      </c>
      <c r="F61" s="374">
        <v>21</v>
      </c>
      <c r="G61" s="374">
        <v>0</v>
      </c>
      <c r="H61" s="374">
        <v>2</v>
      </c>
      <c r="I61" s="131">
        <f t="shared" si="0"/>
        <v>29</v>
      </c>
      <c r="J61" s="373">
        <v>0</v>
      </c>
      <c r="K61" s="374">
        <v>3</v>
      </c>
      <c r="L61" s="375">
        <v>0</v>
      </c>
      <c r="M61" s="376">
        <v>1</v>
      </c>
      <c r="N61" s="141">
        <f t="shared" si="1"/>
        <v>4</v>
      </c>
      <c r="O61" s="131">
        <f t="shared" si="2"/>
        <v>33</v>
      </c>
    </row>
    <row r="62" spans="1:15" ht="15.75" x14ac:dyDescent="0.2">
      <c r="A62" s="364" t="s">
        <v>58</v>
      </c>
      <c r="B62" s="377" t="s">
        <v>60</v>
      </c>
      <c r="C62" s="373">
        <v>0</v>
      </c>
      <c r="D62" s="374">
        <v>5</v>
      </c>
      <c r="E62" s="374">
        <v>1</v>
      </c>
      <c r="F62" s="374">
        <v>28</v>
      </c>
      <c r="G62" s="374">
        <v>0</v>
      </c>
      <c r="H62" s="374">
        <v>0</v>
      </c>
      <c r="I62" s="131">
        <f t="shared" si="0"/>
        <v>34</v>
      </c>
      <c r="J62" s="373">
        <v>2</v>
      </c>
      <c r="K62" s="374">
        <v>0</v>
      </c>
      <c r="L62" s="375">
        <v>0</v>
      </c>
      <c r="M62" s="376">
        <v>0</v>
      </c>
      <c r="N62" s="141">
        <f t="shared" si="1"/>
        <v>2</v>
      </c>
      <c r="O62" s="131">
        <f t="shared" si="2"/>
        <v>36</v>
      </c>
    </row>
    <row r="63" spans="1:15" ht="15.75" x14ac:dyDescent="0.2">
      <c r="A63" s="364" t="s">
        <v>59</v>
      </c>
      <c r="B63" s="377" t="s">
        <v>62</v>
      </c>
      <c r="C63" s="373">
        <v>0</v>
      </c>
      <c r="D63" s="374">
        <v>2</v>
      </c>
      <c r="E63" s="374">
        <v>2</v>
      </c>
      <c r="F63" s="374">
        <v>39</v>
      </c>
      <c r="G63" s="374">
        <v>0</v>
      </c>
      <c r="H63" s="374">
        <v>3</v>
      </c>
      <c r="I63" s="131">
        <f t="shared" si="0"/>
        <v>46</v>
      </c>
      <c r="J63" s="373">
        <v>0</v>
      </c>
      <c r="K63" s="374">
        <v>4</v>
      </c>
      <c r="L63" s="375">
        <v>0</v>
      </c>
      <c r="M63" s="376">
        <v>0</v>
      </c>
      <c r="N63" s="141">
        <f t="shared" si="1"/>
        <v>4</v>
      </c>
      <c r="O63" s="131">
        <f t="shared" si="2"/>
        <v>50</v>
      </c>
    </row>
    <row r="64" spans="1:15" ht="15.75" x14ac:dyDescent="0.2">
      <c r="A64" s="364" t="s">
        <v>163</v>
      </c>
      <c r="B64" s="378" t="s">
        <v>61</v>
      </c>
      <c r="C64" s="373">
        <v>0</v>
      </c>
      <c r="D64" s="374">
        <v>2</v>
      </c>
      <c r="E64" s="374">
        <v>0</v>
      </c>
      <c r="F64" s="374">
        <v>44</v>
      </c>
      <c r="G64" s="374">
        <v>0</v>
      </c>
      <c r="H64" s="374">
        <v>2</v>
      </c>
      <c r="I64" s="131">
        <f t="shared" si="0"/>
        <v>48</v>
      </c>
      <c r="J64" s="373">
        <v>0</v>
      </c>
      <c r="K64" s="374">
        <v>3</v>
      </c>
      <c r="L64" s="375">
        <v>0</v>
      </c>
      <c r="M64" s="376">
        <v>0</v>
      </c>
      <c r="N64" s="141">
        <f t="shared" si="1"/>
        <v>3</v>
      </c>
      <c r="O64" s="131">
        <f t="shared" si="2"/>
        <v>51</v>
      </c>
    </row>
    <row r="65" spans="1:16" ht="15.75" x14ac:dyDescent="0.2">
      <c r="A65" s="379">
        <v>61</v>
      </c>
      <c r="B65" s="380" t="s">
        <v>87</v>
      </c>
      <c r="C65" s="373">
        <v>0</v>
      </c>
      <c r="D65" s="374">
        <v>0</v>
      </c>
      <c r="E65" s="374">
        <v>3</v>
      </c>
      <c r="F65" s="374">
        <v>4</v>
      </c>
      <c r="G65" s="374">
        <v>0</v>
      </c>
      <c r="H65" s="374">
        <v>0</v>
      </c>
      <c r="I65" s="131">
        <f t="shared" si="0"/>
        <v>7</v>
      </c>
      <c r="J65" s="373">
        <v>0</v>
      </c>
      <c r="K65" s="374">
        <v>0</v>
      </c>
      <c r="L65" s="375">
        <v>0</v>
      </c>
      <c r="M65" s="376">
        <v>0</v>
      </c>
      <c r="N65" s="141">
        <f t="shared" si="1"/>
        <v>0</v>
      </c>
      <c r="O65" s="131">
        <f t="shared" si="2"/>
        <v>7</v>
      </c>
    </row>
    <row r="66" spans="1:16" ht="15.75" x14ac:dyDescent="0.2">
      <c r="A66" s="381">
        <v>62</v>
      </c>
      <c r="B66" s="382" t="s">
        <v>170</v>
      </c>
      <c r="C66" s="373">
        <v>0</v>
      </c>
      <c r="D66" s="374">
        <v>0</v>
      </c>
      <c r="E66" s="374">
        <v>8</v>
      </c>
      <c r="F66" s="374">
        <v>23</v>
      </c>
      <c r="G66" s="374">
        <v>0</v>
      </c>
      <c r="H66" s="376">
        <v>3</v>
      </c>
      <c r="I66" s="131">
        <f>SUM(C66:H66)</f>
        <v>34</v>
      </c>
      <c r="J66" s="373">
        <v>1</v>
      </c>
      <c r="K66" s="374">
        <v>0</v>
      </c>
      <c r="L66" s="375">
        <v>0</v>
      </c>
      <c r="M66" s="376">
        <v>0</v>
      </c>
      <c r="N66" s="141">
        <f>SUM(J66:M66)</f>
        <v>1</v>
      </c>
      <c r="O66" s="131">
        <f>+N66+I66</f>
        <v>35</v>
      </c>
    </row>
    <row r="67" spans="1:16" ht="15.75" x14ac:dyDescent="0.2">
      <c r="A67" s="364" t="s">
        <v>166</v>
      </c>
      <c r="B67" s="383" t="s">
        <v>88</v>
      </c>
      <c r="C67" s="366">
        <v>0</v>
      </c>
      <c r="D67" s="367">
        <v>0</v>
      </c>
      <c r="E67" s="367">
        <v>0</v>
      </c>
      <c r="F67" s="367">
        <v>12</v>
      </c>
      <c r="G67" s="367">
        <v>0</v>
      </c>
      <c r="H67" s="369">
        <v>0</v>
      </c>
      <c r="I67" s="131">
        <f t="shared" si="0"/>
        <v>12</v>
      </c>
      <c r="J67" s="366"/>
      <c r="K67" s="367">
        <v>2</v>
      </c>
      <c r="L67" s="368"/>
      <c r="M67" s="369"/>
      <c r="N67" s="141">
        <f t="shared" si="1"/>
        <v>2</v>
      </c>
      <c r="O67" s="131">
        <f t="shared" si="2"/>
        <v>14</v>
      </c>
    </row>
    <row r="68" spans="1:16" ht="15.75" x14ac:dyDescent="0.2">
      <c r="A68" s="384">
        <v>64</v>
      </c>
      <c r="B68" s="385" t="s">
        <v>168</v>
      </c>
      <c r="C68" s="366">
        <v>0</v>
      </c>
      <c r="D68" s="367">
        <v>0</v>
      </c>
      <c r="E68" s="367">
        <v>0</v>
      </c>
      <c r="F68" s="367">
        <v>31</v>
      </c>
      <c r="G68" s="367">
        <v>0</v>
      </c>
      <c r="H68" s="369">
        <v>0</v>
      </c>
      <c r="I68" s="131">
        <f t="shared" si="0"/>
        <v>31</v>
      </c>
      <c r="J68" s="366">
        <v>0</v>
      </c>
      <c r="K68" s="367">
        <v>6</v>
      </c>
      <c r="L68" s="368">
        <v>0</v>
      </c>
      <c r="M68" s="369">
        <v>0</v>
      </c>
      <c r="N68" s="141">
        <f t="shared" si="1"/>
        <v>6</v>
      </c>
      <c r="O68" s="131">
        <f t="shared" si="2"/>
        <v>37</v>
      </c>
    </row>
    <row r="69" spans="1:16" ht="15.75" x14ac:dyDescent="0.2">
      <c r="A69" s="384">
        <v>65</v>
      </c>
      <c r="B69" s="385" t="s">
        <v>169</v>
      </c>
      <c r="C69" s="366"/>
      <c r="D69" s="367"/>
      <c r="E69" s="367"/>
      <c r="F69" s="367">
        <v>28</v>
      </c>
      <c r="G69" s="367"/>
      <c r="H69" s="369"/>
      <c r="I69" s="131">
        <f t="shared" si="0"/>
        <v>28</v>
      </c>
      <c r="J69" s="366"/>
      <c r="K69" s="367"/>
      <c r="L69" s="368"/>
      <c r="M69" s="369"/>
      <c r="N69" s="141">
        <f t="shared" si="1"/>
        <v>0</v>
      </c>
      <c r="O69" s="131">
        <f t="shared" si="2"/>
        <v>28</v>
      </c>
    </row>
    <row r="70" spans="1:16" ht="15.75" x14ac:dyDescent="0.2">
      <c r="A70" s="381">
        <v>66</v>
      </c>
      <c r="B70" s="382" t="s">
        <v>171</v>
      </c>
      <c r="C70" s="373">
        <v>0</v>
      </c>
      <c r="D70" s="374">
        <v>0</v>
      </c>
      <c r="E70" s="374">
        <v>0</v>
      </c>
      <c r="F70" s="374">
        <v>42</v>
      </c>
      <c r="G70" s="374">
        <v>0</v>
      </c>
      <c r="H70" s="376">
        <v>2</v>
      </c>
      <c r="I70" s="131">
        <f t="shared" ref="I70:I78" si="3">SUM(C70:H70)</f>
        <v>44</v>
      </c>
      <c r="J70" s="373">
        <v>0</v>
      </c>
      <c r="K70" s="374">
        <v>2</v>
      </c>
      <c r="L70" s="375">
        <v>0</v>
      </c>
      <c r="M70" s="376">
        <v>0</v>
      </c>
      <c r="N70" s="141">
        <f t="shared" si="1"/>
        <v>2</v>
      </c>
      <c r="O70" s="131">
        <f t="shared" si="2"/>
        <v>46</v>
      </c>
    </row>
    <row r="71" spans="1:16" ht="15.75" x14ac:dyDescent="0.2">
      <c r="A71" s="384">
        <v>67</v>
      </c>
      <c r="B71" s="386" t="s">
        <v>247</v>
      </c>
      <c r="C71" s="366">
        <v>0</v>
      </c>
      <c r="D71" s="387">
        <v>0</v>
      </c>
      <c r="E71" s="387">
        <v>1</v>
      </c>
      <c r="F71" s="387">
        <v>8</v>
      </c>
      <c r="G71" s="387">
        <v>0</v>
      </c>
      <c r="H71" s="388">
        <v>8</v>
      </c>
      <c r="I71" s="131">
        <f t="shared" si="3"/>
        <v>17</v>
      </c>
      <c r="J71" s="366">
        <v>0</v>
      </c>
      <c r="K71" s="367">
        <v>5</v>
      </c>
      <c r="L71" s="367">
        <v>0</v>
      </c>
      <c r="M71" s="369">
        <v>0</v>
      </c>
      <c r="N71" s="141">
        <f t="shared" si="1"/>
        <v>5</v>
      </c>
      <c r="O71" s="131">
        <f t="shared" si="2"/>
        <v>22</v>
      </c>
    </row>
    <row r="72" spans="1:16" ht="15.75" x14ac:dyDescent="0.2">
      <c r="A72" s="384">
        <v>68</v>
      </c>
      <c r="B72" s="386" t="s">
        <v>253</v>
      </c>
      <c r="C72" s="366">
        <v>0</v>
      </c>
      <c r="D72" s="387">
        <v>0</v>
      </c>
      <c r="E72" s="387">
        <v>0</v>
      </c>
      <c r="F72" s="387">
        <v>15</v>
      </c>
      <c r="G72" s="387">
        <v>0</v>
      </c>
      <c r="H72" s="389">
        <v>0</v>
      </c>
      <c r="I72" s="131">
        <f t="shared" si="3"/>
        <v>15</v>
      </c>
      <c r="J72" s="366">
        <v>0</v>
      </c>
      <c r="K72" s="367">
        <v>2</v>
      </c>
      <c r="L72" s="367">
        <v>0</v>
      </c>
      <c r="M72" s="369">
        <v>1</v>
      </c>
      <c r="N72" s="141">
        <f t="shared" ref="N72:N78" si="4">SUM(J72:M72)</f>
        <v>3</v>
      </c>
      <c r="O72" s="131">
        <f t="shared" ref="O72:O78" si="5">+N72+I72</f>
        <v>18</v>
      </c>
    </row>
    <row r="73" spans="1:16" ht="15.75" x14ac:dyDescent="0.2">
      <c r="A73" s="384">
        <v>69</v>
      </c>
      <c r="B73" s="386" t="s">
        <v>257</v>
      </c>
      <c r="C73" s="366">
        <v>4</v>
      </c>
      <c r="D73" s="387">
        <v>0</v>
      </c>
      <c r="E73" s="387">
        <v>1</v>
      </c>
      <c r="F73" s="387">
        <v>5</v>
      </c>
      <c r="G73" s="387">
        <v>2</v>
      </c>
      <c r="H73" s="389">
        <v>0</v>
      </c>
      <c r="I73" s="131">
        <f t="shared" si="3"/>
        <v>12</v>
      </c>
      <c r="J73" s="366">
        <v>0</v>
      </c>
      <c r="K73" s="367">
        <v>2</v>
      </c>
      <c r="L73" s="367">
        <v>0</v>
      </c>
      <c r="M73" s="369">
        <v>0</v>
      </c>
      <c r="N73" s="141">
        <f t="shared" si="4"/>
        <v>2</v>
      </c>
      <c r="O73" s="131">
        <f t="shared" si="5"/>
        <v>14</v>
      </c>
    </row>
    <row r="74" spans="1:16" ht="15.75" x14ac:dyDescent="0.2">
      <c r="A74" s="384">
        <v>70</v>
      </c>
      <c r="B74" s="386" t="s">
        <v>260</v>
      </c>
      <c r="C74" s="366">
        <v>0</v>
      </c>
      <c r="D74" s="387">
        <v>1</v>
      </c>
      <c r="E74" s="387">
        <v>0</v>
      </c>
      <c r="F74" s="387">
        <v>6</v>
      </c>
      <c r="G74" s="387">
        <v>0</v>
      </c>
      <c r="H74" s="389">
        <v>4</v>
      </c>
      <c r="I74" s="131">
        <f t="shared" si="3"/>
        <v>11</v>
      </c>
      <c r="J74" s="366">
        <v>0</v>
      </c>
      <c r="K74" s="367">
        <v>1</v>
      </c>
      <c r="L74" s="367">
        <v>0</v>
      </c>
      <c r="M74" s="369">
        <v>0</v>
      </c>
      <c r="N74" s="141">
        <f t="shared" si="4"/>
        <v>1</v>
      </c>
      <c r="O74" s="131">
        <f t="shared" si="5"/>
        <v>12</v>
      </c>
    </row>
    <row r="75" spans="1:16" ht="15.75" x14ac:dyDescent="0.2">
      <c r="A75" s="384">
        <v>71</v>
      </c>
      <c r="B75" s="386" t="s">
        <v>261</v>
      </c>
      <c r="C75" s="366">
        <v>0</v>
      </c>
      <c r="D75" s="387">
        <v>0</v>
      </c>
      <c r="E75" s="387">
        <v>0</v>
      </c>
      <c r="F75" s="387">
        <v>5</v>
      </c>
      <c r="G75" s="387">
        <v>0</v>
      </c>
      <c r="H75" s="389">
        <v>2</v>
      </c>
      <c r="I75" s="131">
        <f t="shared" si="3"/>
        <v>7</v>
      </c>
      <c r="J75" s="366">
        <v>0</v>
      </c>
      <c r="K75" s="367">
        <v>10</v>
      </c>
      <c r="L75" s="367">
        <v>0</v>
      </c>
      <c r="M75" s="369">
        <v>0</v>
      </c>
      <c r="N75" s="141">
        <f t="shared" si="4"/>
        <v>10</v>
      </c>
      <c r="O75" s="131">
        <f t="shared" si="5"/>
        <v>17</v>
      </c>
    </row>
    <row r="76" spans="1:16" ht="15.75" x14ac:dyDescent="0.2">
      <c r="A76" s="384">
        <v>72</v>
      </c>
      <c r="B76" s="386" t="s">
        <v>246</v>
      </c>
      <c r="C76" s="366">
        <v>0</v>
      </c>
      <c r="D76" s="387">
        <v>0</v>
      </c>
      <c r="E76" s="387">
        <v>0</v>
      </c>
      <c r="F76" s="387">
        <v>5</v>
      </c>
      <c r="G76" s="387">
        <v>0</v>
      </c>
      <c r="H76" s="389">
        <v>2</v>
      </c>
      <c r="I76" s="131">
        <f t="shared" si="3"/>
        <v>7</v>
      </c>
      <c r="J76" s="366">
        <v>0</v>
      </c>
      <c r="K76" s="367">
        <v>1</v>
      </c>
      <c r="L76" s="367">
        <v>0</v>
      </c>
      <c r="M76" s="369">
        <v>0</v>
      </c>
      <c r="N76" s="141">
        <f t="shared" si="4"/>
        <v>1</v>
      </c>
      <c r="O76" s="131">
        <f t="shared" si="5"/>
        <v>8</v>
      </c>
    </row>
    <row r="77" spans="1:16" ht="16.5" thickBot="1" x14ac:dyDescent="0.25">
      <c r="A77" s="381">
        <v>73</v>
      </c>
      <c r="B77" s="390" t="s">
        <v>264</v>
      </c>
      <c r="C77" s="373">
        <v>0</v>
      </c>
      <c r="D77" s="391">
        <v>2</v>
      </c>
      <c r="E77" s="391">
        <v>3</v>
      </c>
      <c r="F77" s="391">
        <v>11</v>
      </c>
      <c r="G77" s="391">
        <v>0</v>
      </c>
      <c r="H77" s="392">
        <v>0</v>
      </c>
      <c r="I77" s="393">
        <f t="shared" si="3"/>
        <v>16</v>
      </c>
      <c r="J77" s="373">
        <v>8</v>
      </c>
      <c r="K77" s="374">
        <v>0</v>
      </c>
      <c r="L77" s="374">
        <v>0</v>
      </c>
      <c r="M77" s="376">
        <v>0</v>
      </c>
      <c r="N77" s="394">
        <f t="shared" si="4"/>
        <v>8</v>
      </c>
      <c r="O77" s="393">
        <f t="shared" si="5"/>
        <v>24</v>
      </c>
    </row>
    <row r="78" spans="1:16" s="116" customFormat="1" ht="17.25" thickTop="1" thickBot="1" x14ac:dyDescent="0.3">
      <c r="A78" s="572" t="s">
        <v>10</v>
      </c>
      <c r="B78" s="573"/>
      <c r="C78" s="132">
        <f>SUM(C5:C77)</f>
        <v>76</v>
      </c>
      <c r="D78" s="132">
        <f t="shared" ref="D78:M78" si="6">SUM(D5:D77)</f>
        <v>301</v>
      </c>
      <c r="E78" s="132">
        <f t="shared" si="6"/>
        <v>598</v>
      </c>
      <c r="F78" s="132">
        <f t="shared" si="6"/>
        <v>3625</v>
      </c>
      <c r="G78" s="132">
        <f t="shared" si="6"/>
        <v>48</v>
      </c>
      <c r="H78" s="132">
        <f t="shared" si="6"/>
        <v>473</v>
      </c>
      <c r="I78" s="135">
        <f t="shared" si="3"/>
        <v>5121</v>
      </c>
      <c r="J78" s="132">
        <f t="shared" si="6"/>
        <v>155</v>
      </c>
      <c r="K78" s="132">
        <f t="shared" si="6"/>
        <v>505</v>
      </c>
      <c r="L78" s="132">
        <f t="shared" si="6"/>
        <v>8</v>
      </c>
      <c r="M78" s="132">
        <f t="shared" si="6"/>
        <v>8</v>
      </c>
      <c r="N78" s="395">
        <f t="shared" si="4"/>
        <v>676</v>
      </c>
      <c r="O78" s="135">
        <f t="shared" si="5"/>
        <v>5797</v>
      </c>
      <c r="P78" s="298"/>
    </row>
    <row r="79" spans="1:16" ht="16.5" customHeight="1" thickTop="1" x14ac:dyDescent="0.2">
      <c r="A79" s="574" t="s">
        <v>217</v>
      </c>
      <c r="B79" s="574"/>
      <c r="C79" s="574"/>
      <c r="D79" s="574"/>
      <c r="E79" s="574"/>
      <c r="F79" s="574"/>
      <c r="G79" s="574"/>
      <c r="H79" s="574"/>
      <c r="I79" s="574"/>
      <c r="J79" s="574"/>
      <c r="K79" s="574"/>
      <c r="L79" s="574"/>
      <c r="M79" s="574"/>
      <c r="N79" s="574"/>
      <c r="O79" s="574"/>
      <c r="P79" s="574"/>
    </row>
    <row r="80" spans="1:16" x14ac:dyDescent="0.2">
      <c r="B80" s="117"/>
      <c r="C80" s="118"/>
      <c r="D80" s="118"/>
      <c r="E80" s="118"/>
      <c r="F80" s="299"/>
      <c r="G80" s="299"/>
      <c r="H80" s="300"/>
      <c r="I80" s="300"/>
      <c r="J80" s="300"/>
      <c r="K80" s="300"/>
      <c r="L80" s="300"/>
      <c r="M80" s="301"/>
      <c r="N80" s="300"/>
      <c r="O80" s="300"/>
    </row>
    <row r="81" spans="2:12" x14ac:dyDescent="0.2">
      <c r="B81" s="117"/>
      <c r="C81" s="120"/>
      <c r="D81" s="120"/>
      <c r="E81" s="120"/>
    </row>
    <row r="82" spans="2:12" x14ac:dyDescent="0.2">
      <c r="C82" s="303"/>
      <c r="D82" s="303"/>
      <c r="E82" s="303"/>
      <c r="F82" s="303"/>
      <c r="G82" s="303"/>
      <c r="H82" s="304"/>
      <c r="I82" s="304"/>
      <c r="J82" s="304"/>
      <c r="K82" s="304"/>
      <c r="L82" s="304"/>
    </row>
    <row r="83" spans="2:12" x14ac:dyDescent="0.2">
      <c r="C83" s="302"/>
      <c r="D83" s="302"/>
      <c r="E83" s="302"/>
      <c r="F83" s="302"/>
      <c r="G83" s="302"/>
      <c r="H83" s="302"/>
      <c r="I83" s="302"/>
      <c r="J83" s="302"/>
      <c r="K83" s="302"/>
      <c r="L83" s="302"/>
    </row>
  </sheetData>
  <mergeCells count="4">
    <mergeCell ref="A1:O1"/>
    <mergeCell ref="A3:O3"/>
    <mergeCell ref="A78:B78"/>
    <mergeCell ref="A79:P79"/>
  </mergeCells>
  <printOptions horizontalCentered="1"/>
  <pageMargins left="0.39370078740157483" right="0.39370078740157483" top="0.39370078740157483" bottom="0.19685039370078741" header="0" footer="0"/>
  <pageSetup scale="43" orientation="landscape" r:id="rId1"/>
  <headerFooter alignWithMargins="0"/>
  <rowBreaks count="1" manualBreakCount="1">
    <brk id="7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zoomScale="110" zoomScaleNormal="110" zoomScaleSheetLayoutView="110" workbookViewId="0">
      <pane xSplit="2" ySplit="6" topLeftCell="C7" activePane="bottomRight" state="frozen"/>
      <selection activeCell="E66" sqref="E66"/>
      <selection pane="topRight" activeCell="E66" sqref="E66"/>
      <selection pane="bottomLeft" activeCell="E66" sqref="E66"/>
      <selection pane="bottomRight" activeCell="E66" sqref="E66"/>
    </sheetView>
  </sheetViews>
  <sheetFormatPr baseColWidth="10" defaultRowHeight="12.75" x14ac:dyDescent="0.2"/>
  <cols>
    <col min="1" max="1" width="3.85546875" style="119" customWidth="1"/>
    <col min="2" max="2" width="35.42578125" style="114" customWidth="1"/>
    <col min="3" max="3" width="12.7109375" style="115" customWidth="1"/>
    <col min="4" max="4" width="12.42578125" style="115" customWidth="1"/>
    <col min="5" max="5" width="12" style="115" customWidth="1"/>
    <col min="6" max="6" width="11.42578125" style="112"/>
    <col min="7" max="7" width="11.85546875" style="112" customWidth="1"/>
    <col min="8" max="16384" width="11.42578125" style="112"/>
  </cols>
  <sheetData>
    <row r="1" spans="1:17" ht="15" x14ac:dyDescent="0.25">
      <c r="A1" s="508" t="s">
        <v>332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</row>
    <row r="2" spans="1:17" ht="15" x14ac:dyDescent="0.25">
      <c r="A2" s="508"/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</row>
    <row r="3" spans="1:17" ht="14.25" customHeight="1" thickBot="1" x14ac:dyDescent="0.3">
      <c r="A3" s="113"/>
      <c r="K3" s="261"/>
      <c r="N3" s="309" t="s">
        <v>334</v>
      </c>
    </row>
    <row r="4" spans="1:17" ht="27.75" customHeight="1" thickTop="1" thickBot="1" x14ac:dyDescent="0.25">
      <c r="A4" s="578" t="s">
        <v>105</v>
      </c>
      <c r="B4" s="580" t="s">
        <v>106</v>
      </c>
      <c r="C4" s="582" t="s">
        <v>327</v>
      </c>
      <c r="D4" s="582"/>
      <c r="E4" s="582"/>
      <c r="F4" s="582"/>
      <c r="G4" s="582" t="s">
        <v>328</v>
      </c>
      <c r="H4" s="582"/>
      <c r="I4" s="582"/>
      <c r="J4" s="582"/>
      <c r="K4" s="583" t="s">
        <v>165</v>
      </c>
      <c r="L4" s="584"/>
      <c r="M4" s="584"/>
      <c r="N4" s="585"/>
    </row>
    <row r="5" spans="1:17" ht="54.75" customHeight="1" thickTop="1" thickBot="1" x14ac:dyDescent="0.25">
      <c r="A5" s="579"/>
      <c r="B5" s="581"/>
      <c r="C5" s="397" t="s">
        <v>329</v>
      </c>
      <c r="D5" s="397" t="s">
        <v>330</v>
      </c>
      <c r="E5" s="397" t="s">
        <v>331</v>
      </c>
      <c r="F5" s="398" t="s">
        <v>165</v>
      </c>
      <c r="G5" s="397" t="s">
        <v>329</v>
      </c>
      <c r="H5" s="397" t="s">
        <v>330</v>
      </c>
      <c r="I5" s="397" t="s">
        <v>331</v>
      </c>
      <c r="J5" s="398" t="s">
        <v>165</v>
      </c>
      <c r="K5" s="397" t="s">
        <v>329</v>
      </c>
      <c r="L5" s="397" t="s">
        <v>330</v>
      </c>
      <c r="M5" s="397" t="s">
        <v>331</v>
      </c>
      <c r="N5" s="398" t="s">
        <v>10</v>
      </c>
    </row>
    <row r="6" spans="1:17" ht="13.5" thickTop="1" x14ac:dyDescent="0.2">
      <c r="A6" s="212">
        <v>1</v>
      </c>
      <c r="B6" s="213" t="s">
        <v>15</v>
      </c>
      <c r="C6" s="264">
        <v>76</v>
      </c>
      <c r="D6" s="310">
        <v>8</v>
      </c>
      <c r="E6" s="310">
        <v>3</v>
      </c>
      <c r="F6" s="311">
        <f t="shared" ref="F6:F69" si="0">SUM(C6:E6)</f>
        <v>87</v>
      </c>
      <c r="G6" s="312">
        <v>10</v>
      </c>
      <c r="H6" s="310">
        <v>0</v>
      </c>
      <c r="I6" s="313">
        <v>0</v>
      </c>
      <c r="J6" s="314">
        <f t="shared" ref="J6:J69" si="1">SUM(G6:I6)</f>
        <v>10</v>
      </c>
      <c r="K6" s="312">
        <f t="shared" ref="K6:M30" si="2">C6+G6</f>
        <v>86</v>
      </c>
      <c r="L6" s="315">
        <f t="shared" si="2"/>
        <v>8</v>
      </c>
      <c r="M6" s="315">
        <f t="shared" si="2"/>
        <v>3</v>
      </c>
      <c r="N6" s="316">
        <f t="shared" ref="N6:N30" si="3">SUM(K6:M6)</f>
        <v>97</v>
      </c>
    </row>
    <row r="7" spans="1:17" ht="13.5" customHeight="1" x14ac:dyDescent="0.2">
      <c r="A7" s="215">
        <v>2</v>
      </c>
      <c r="B7" s="216" t="s">
        <v>67</v>
      </c>
      <c r="C7" s="271">
        <v>127</v>
      </c>
      <c r="D7" s="317">
        <v>27</v>
      </c>
      <c r="E7" s="317">
        <v>46</v>
      </c>
      <c r="F7" s="318">
        <f t="shared" si="0"/>
        <v>200</v>
      </c>
      <c r="G7" s="319">
        <v>24</v>
      </c>
      <c r="H7" s="317">
        <v>21</v>
      </c>
      <c r="I7" s="320">
        <v>31</v>
      </c>
      <c r="J7" s="314">
        <f t="shared" si="1"/>
        <v>76</v>
      </c>
      <c r="K7" s="319">
        <f t="shared" si="2"/>
        <v>151</v>
      </c>
      <c r="L7" s="321">
        <f t="shared" si="2"/>
        <v>48</v>
      </c>
      <c r="M7" s="321">
        <f t="shared" si="2"/>
        <v>77</v>
      </c>
      <c r="N7" s="322">
        <f t="shared" si="3"/>
        <v>276</v>
      </c>
      <c r="O7" s="208"/>
      <c r="P7" s="208"/>
    </row>
    <row r="8" spans="1:17" x14ac:dyDescent="0.2">
      <c r="A8" s="215">
        <v>3</v>
      </c>
      <c r="B8" s="216" t="s">
        <v>16</v>
      </c>
      <c r="C8" s="271">
        <v>133</v>
      </c>
      <c r="D8" s="317">
        <v>14</v>
      </c>
      <c r="E8" s="317">
        <v>0</v>
      </c>
      <c r="F8" s="318">
        <f t="shared" si="0"/>
        <v>147</v>
      </c>
      <c r="G8" s="319">
        <v>0</v>
      </c>
      <c r="H8" s="317">
        <v>0</v>
      </c>
      <c r="I8" s="320">
        <v>0</v>
      </c>
      <c r="J8" s="314">
        <f t="shared" si="1"/>
        <v>0</v>
      </c>
      <c r="K8" s="319">
        <f t="shared" si="2"/>
        <v>133</v>
      </c>
      <c r="L8" s="321">
        <f t="shared" si="2"/>
        <v>14</v>
      </c>
      <c r="M8" s="321">
        <f t="shared" si="2"/>
        <v>0</v>
      </c>
      <c r="N8" s="322">
        <f t="shared" si="3"/>
        <v>147</v>
      </c>
      <c r="O8" s="208"/>
      <c r="P8" s="208"/>
      <c r="Q8" s="201"/>
    </row>
    <row r="9" spans="1:17" x14ac:dyDescent="0.2">
      <c r="A9" s="215">
        <v>4</v>
      </c>
      <c r="B9" s="216" t="s">
        <v>65</v>
      </c>
      <c r="C9" s="271">
        <v>158</v>
      </c>
      <c r="D9" s="317">
        <v>0</v>
      </c>
      <c r="E9" s="317">
        <v>0</v>
      </c>
      <c r="F9" s="318">
        <f t="shared" si="0"/>
        <v>158</v>
      </c>
      <c r="G9" s="319">
        <v>0</v>
      </c>
      <c r="H9" s="317">
        <v>0</v>
      </c>
      <c r="I9" s="320">
        <v>0</v>
      </c>
      <c r="J9" s="314">
        <f t="shared" si="1"/>
        <v>0</v>
      </c>
      <c r="K9" s="319">
        <f t="shared" si="2"/>
        <v>158</v>
      </c>
      <c r="L9" s="321">
        <f t="shared" si="2"/>
        <v>0</v>
      </c>
      <c r="M9" s="321">
        <f t="shared" si="2"/>
        <v>0</v>
      </c>
      <c r="N9" s="322">
        <f t="shared" si="3"/>
        <v>158</v>
      </c>
      <c r="O9" s="208"/>
      <c r="P9" s="208"/>
    </row>
    <row r="10" spans="1:17" x14ac:dyDescent="0.2">
      <c r="A10" s="215">
        <v>5</v>
      </c>
      <c r="B10" s="216" t="s">
        <v>17</v>
      </c>
      <c r="C10" s="271">
        <v>61</v>
      </c>
      <c r="D10" s="317">
        <v>14</v>
      </c>
      <c r="E10" s="317">
        <v>16</v>
      </c>
      <c r="F10" s="318">
        <f t="shared" si="0"/>
        <v>91</v>
      </c>
      <c r="G10" s="319">
        <v>16</v>
      </c>
      <c r="H10" s="317">
        <v>15</v>
      </c>
      <c r="I10" s="320">
        <v>11</v>
      </c>
      <c r="J10" s="314">
        <f t="shared" si="1"/>
        <v>42</v>
      </c>
      <c r="K10" s="319">
        <f t="shared" si="2"/>
        <v>77</v>
      </c>
      <c r="L10" s="321">
        <f t="shared" si="2"/>
        <v>29</v>
      </c>
      <c r="M10" s="321">
        <f t="shared" si="2"/>
        <v>27</v>
      </c>
      <c r="N10" s="322">
        <f t="shared" si="3"/>
        <v>133</v>
      </c>
      <c r="O10" s="208"/>
      <c r="P10" s="208"/>
    </row>
    <row r="11" spans="1:17" x14ac:dyDescent="0.2">
      <c r="A11" s="215">
        <v>6</v>
      </c>
      <c r="B11" s="216" t="s">
        <v>18</v>
      </c>
      <c r="C11" s="271">
        <v>242</v>
      </c>
      <c r="D11" s="317">
        <v>0</v>
      </c>
      <c r="E11" s="317">
        <v>0</v>
      </c>
      <c r="F11" s="318">
        <f t="shared" si="0"/>
        <v>242</v>
      </c>
      <c r="G11" s="319">
        <v>0</v>
      </c>
      <c r="H11" s="317">
        <v>0</v>
      </c>
      <c r="I11" s="320">
        <v>0</v>
      </c>
      <c r="J11" s="314">
        <f t="shared" si="1"/>
        <v>0</v>
      </c>
      <c r="K11" s="319">
        <f t="shared" si="2"/>
        <v>242</v>
      </c>
      <c r="L11" s="321">
        <f t="shared" si="2"/>
        <v>0</v>
      </c>
      <c r="M11" s="321">
        <f t="shared" si="2"/>
        <v>0</v>
      </c>
      <c r="N11" s="322">
        <f t="shared" si="3"/>
        <v>242</v>
      </c>
      <c r="O11" s="208"/>
      <c r="P11" s="208"/>
    </row>
    <row r="12" spans="1:17" x14ac:dyDescent="0.2">
      <c r="A12" s="215">
        <v>7</v>
      </c>
      <c r="B12" s="216" t="s">
        <v>5</v>
      </c>
      <c r="C12" s="271">
        <v>91</v>
      </c>
      <c r="D12" s="317">
        <v>0</v>
      </c>
      <c r="E12" s="317">
        <v>0</v>
      </c>
      <c r="F12" s="318">
        <f t="shared" si="0"/>
        <v>91</v>
      </c>
      <c r="G12" s="319">
        <v>0</v>
      </c>
      <c r="H12" s="317">
        <v>0</v>
      </c>
      <c r="I12" s="320">
        <v>0</v>
      </c>
      <c r="J12" s="314">
        <f t="shared" si="1"/>
        <v>0</v>
      </c>
      <c r="K12" s="319">
        <f t="shared" si="2"/>
        <v>91</v>
      </c>
      <c r="L12" s="321">
        <f t="shared" si="2"/>
        <v>0</v>
      </c>
      <c r="M12" s="321">
        <f t="shared" si="2"/>
        <v>0</v>
      </c>
      <c r="N12" s="322">
        <f t="shared" si="3"/>
        <v>91</v>
      </c>
      <c r="O12" s="208"/>
      <c r="P12" s="208"/>
    </row>
    <row r="13" spans="1:17" x14ac:dyDescent="0.2">
      <c r="A13" s="215">
        <v>8</v>
      </c>
      <c r="B13" s="216" t="s">
        <v>19</v>
      </c>
      <c r="C13" s="271">
        <v>42</v>
      </c>
      <c r="D13" s="317">
        <v>0</v>
      </c>
      <c r="E13" s="317">
        <v>0</v>
      </c>
      <c r="F13" s="318">
        <f t="shared" si="0"/>
        <v>42</v>
      </c>
      <c r="G13" s="319">
        <v>4</v>
      </c>
      <c r="H13" s="317">
        <v>0</v>
      </c>
      <c r="I13" s="320">
        <v>0</v>
      </c>
      <c r="J13" s="314">
        <f t="shared" si="1"/>
        <v>4</v>
      </c>
      <c r="K13" s="319">
        <f t="shared" si="2"/>
        <v>46</v>
      </c>
      <c r="L13" s="321">
        <f t="shared" si="2"/>
        <v>0</v>
      </c>
      <c r="M13" s="321">
        <f t="shared" si="2"/>
        <v>0</v>
      </c>
      <c r="N13" s="322">
        <f t="shared" si="3"/>
        <v>46</v>
      </c>
      <c r="O13" s="208"/>
      <c r="P13" s="208"/>
    </row>
    <row r="14" spans="1:17" x14ac:dyDescent="0.2">
      <c r="A14" s="215">
        <v>9</v>
      </c>
      <c r="B14" s="216" t="s">
        <v>36</v>
      </c>
      <c r="C14" s="271">
        <v>309</v>
      </c>
      <c r="D14" s="317">
        <v>0</v>
      </c>
      <c r="E14" s="317">
        <v>0</v>
      </c>
      <c r="F14" s="318">
        <f t="shared" si="0"/>
        <v>309</v>
      </c>
      <c r="G14" s="319">
        <v>0</v>
      </c>
      <c r="H14" s="317">
        <v>0</v>
      </c>
      <c r="I14" s="320">
        <v>0</v>
      </c>
      <c r="J14" s="314">
        <f t="shared" si="1"/>
        <v>0</v>
      </c>
      <c r="K14" s="319">
        <f t="shared" si="2"/>
        <v>309</v>
      </c>
      <c r="L14" s="321">
        <f t="shared" si="2"/>
        <v>0</v>
      </c>
      <c r="M14" s="321">
        <f t="shared" si="2"/>
        <v>0</v>
      </c>
      <c r="N14" s="322">
        <f t="shared" si="3"/>
        <v>309</v>
      </c>
      <c r="O14" s="208"/>
      <c r="P14" s="208"/>
    </row>
    <row r="15" spans="1:17" x14ac:dyDescent="0.2">
      <c r="A15" s="215">
        <v>10</v>
      </c>
      <c r="B15" s="216" t="s">
        <v>37</v>
      </c>
      <c r="C15" s="271">
        <v>33</v>
      </c>
      <c r="D15" s="317">
        <v>0</v>
      </c>
      <c r="E15" s="317">
        <v>0</v>
      </c>
      <c r="F15" s="318">
        <f t="shared" si="0"/>
        <v>33</v>
      </c>
      <c r="G15" s="319">
        <v>0</v>
      </c>
      <c r="H15" s="317">
        <v>0</v>
      </c>
      <c r="I15" s="320">
        <v>0</v>
      </c>
      <c r="J15" s="314">
        <f t="shared" si="1"/>
        <v>0</v>
      </c>
      <c r="K15" s="319">
        <f t="shared" si="2"/>
        <v>33</v>
      </c>
      <c r="L15" s="321">
        <f t="shared" si="2"/>
        <v>0</v>
      </c>
      <c r="M15" s="321">
        <f t="shared" si="2"/>
        <v>0</v>
      </c>
      <c r="N15" s="322">
        <f t="shared" si="3"/>
        <v>33</v>
      </c>
      <c r="O15" s="208"/>
      <c r="P15" s="208"/>
      <c r="Q15" s="201"/>
    </row>
    <row r="16" spans="1:17" x14ac:dyDescent="0.2">
      <c r="A16" s="215">
        <v>11</v>
      </c>
      <c r="B16" s="217" t="s">
        <v>66</v>
      </c>
      <c r="C16" s="271">
        <v>38</v>
      </c>
      <c r="D16" s="317">
        <v>11</v>
      </c>
      <c r="E16" s="317">
        <v>0</v>
      </c>
      <c r="F16" s="318">
        <f t="shared" si="0"/>
        <v>49</v>
      </c>
      <c r="G16" s="319">
        <v>0</v>
      </c>
      <c r="H16" s="317">
        <v>0</v>
      </c>
      <c r="I16" s="320">
        <v>0</v>
      </c>
      <c r="J16" s="314">
        <f t="shared" si="1"/>
        <v>0</v>
      </c>
      <c r="K16" s="319">
        <f t="shared" si="2"/>
        <v>38</v>
      </c>
      <c r="L16" s="321">
        <f t="shared" si="2"/>
        <v>11</v>
      </c>
      <c r="M16" s="321">
        <f t="shared" si="2"/>
        <v>0</v>
      </c>
      <c r="N16" s="322">
        <f t="shared" si="3"/>
        <v>49</v>
      </c>
      <c r="O16" s="208"/>
      <c r="P16" s="208"/>
    </row>
    <row r="17" spans="1:16" x14ac:dyDescent="0.2">
      <c r="A17" s="215">
        <v>12</v>
      </c>
      <c r="B17" s="216" t="s">
        <v>29</v>
      </c>
      <c r="C17" s="271">
        <v>35</v>
      </c>
      <c r="D17" s="317">
        <v>12</v>
      </c>
      <c r="E17" s="317">
        <v>26</v>
      </c>
      <c r="F17" s="318">
        <f t="shared" si="0"/>
        <v>73</v>
      </c>
      <c r="G17" s="319">
        <v>46</v>
      </c>
      <c r="H17" s="317">
        <v>3</v>
      </c>
      <c r="I17" s="320">
        <v>25</v>
      </c>
      <c r="J17" s="314">
        <f t="shared" si="1"/>
        <v>74</v>
      </c>
      <c r="K17" s="319">
        <f t="shared" si="2"/>
        <v>81</v>
      </c>
      <c r="L17" s="321">
        <f t="shared" si="2"/>
        <v>15</v>
      </c>
      <c r="M17" s="321">
        <f t="shared" si="2"/>
        <v>51</v>
      </c>
      <c r="N17" s="322">
        <f t="shared" si="3"/>
        <v>147</v>
      </c>
      <c r="O17" s="208"/>
      <c r="P17" s="208"/>
    </row>
    <row r="18" spans="1:16" x14ac:dyDescent="0.2">
      <c r="A18" s="215">
        <v>13</v>
      </c>
      <c r="B18" s="216" t="s">
        <v>68</v>
      </c>
      <c r="C18" s="271">
        <v>204</v>
      </c>
      <c r="D18" s="317">
        <v>0</v>
      </c>
      <c r="E18" s="317">
        <v>0</v>
      </c>
      <c r="F18" s="318">
        <f t="shared" si="0"/>
        <v>204</v>
      </c>
      <c r="G18" s="319">
        <v>0</v>
      </c>
      <c r="H18" s="317">
        <v>0</v>
      </c>
      <c r="I18" s="320">
        <v>0</v>
      </c>
      <c r="J18" s="314">
        <f t="shared" si="1"/>
        <v>0</v>
      </c>
      <c r="K18" s="319">
        <f t="shared" si="2"/>
        <v>204</v>
      </c>
      <c r="L18" s="321">
        <f t="shared" si="2"/>
        <v>0</v>
      </c>
      <c r="M18" s="321">
        <f t="shared" si="2"/>
        <v>0</v>
      </c>
      <c r="N18" s="322">
        <f t="shared" si="3"/>
        <v>204</v>
      </c>
      <c r="O18" s="208"/>
      <c r="P18" s="208"/>
    </row>
    <row r="19" spans="1:16" x14ac:dyDescent="0.2">
      <c r="A19" s="215">
        <v>14</v>
      </c>
      <c r="B19" s="216" t="s">
        <v>38</v>
      </c>
      <c r="C19" s="271">
        <v>18</v>
      </c>
      <c r="D19" s="317">
        <v>0</v>
      </c>
      <c r="E19" s="317">
        <v>32</v>
      </c>
      <c r="F19" s="318">
        <f t="shared" si="0"/>
        <v>50</v>
      </c>
      <c r="G19" s="319">
        <v>6</v>
      </c>
      <c r="H19" s="317">
        <v>11</v>
      </c>
      <c r="I19" s="320">
        <v>7</v>
      </c>
      <c r="J19" s="314">
        <f t="shared" si="1"/>
        <v>24</v>
      </c>
      <c r="K19" s="319">
        <f t="shared" si="2"/>
        <v>24</v>
      </c>
      <c r="L19" s="321">
        <f t="shared" si="2"/>
        <v>11</v>
      </c>
      <c r="M19" s="321">
        <f t="shared" si="2"/>
        <v>39</v>
      </c>
      <c r="N19" s="322">
        <f t="shared" si="3"/>
        <v>74</v>
      </c>
      <c r="O19" s="208"/>
      <c r="P19" s="208"/>
    </row>
    <row r="20" spans="1:16" ht="14.25" customHeight="1" x14ac:dyDescent="0.2">
      <c r="A20" s="215">
        <v>15</v>
      </c>
      <c r="B20" s="216" t="s">
        <v>30</v>
      </c>
      <c r="C20" s="271">
        <v>33</v>
      </c>
      <c r="D20" s="317">
        <v>0</v>
      </c>
      <c r="E20" s="317">
        <v>0</v>
      </c>
      <c r="F20" s="318">
        <f t="shared" si="0"/>
        <v>33</v>
      </c>
      <c r="G20" s="319">
        <v>0</v>
      </c>
      <c r="H20" s="317">
        <v>0</v>
      </c>
      <c r="I20" s="320">
        <v>0</v>
      </c>
      <c r="J20" s="314">
        <f t="shared" si="1"/>
        <v>0</v>
      </c>
      <c r="K20" s="319">
        <f t="shared" si="2"/>
        <v>33</v>
      </c>
      <c r="L20" s="321">
        <f t="shared" si="2"/>
        <v>0</v>
      </c>
      <c r="M20" s="321">
        <f t="shared" si="2"/>
        <v>0</v>
      </c>
      <c r="N20" s="322">
        <f t="shared" si="3"/>
        <v>33</v>
      </c>
      <c r="O20" s="208"/>
      <c r="P20" s="208"/>
    </row>
    <row r="21" spans="1:16" x14ac:dyDescent="0.2">
      <c r="A21" s="215">
        <v>16</v>
      </c>
      <c r="B21" s="216" t="s">
        <v>39</v>
      </c>
      <c r="C21" s="271">
        <v>42</v>
      </c>
      <c r="D21" s="317">
        <v>13</v>
      </c>
      <c r="E21" s="317">
        <v>0</v>
      </c>
      <c r="F21" s="318">
        <f t="shared" si="0"/>
        <v>55</v>
      </c>
      <c r="G21" s="319">
        <v>0</v>
      </c>
      <c r="H21" s="317">
        <v>0</v>
      </c>
      <c r="I21" s="320">
        <v>0</v>
      </c>
      <c r="J21" s="314">
        <f t="shared" si="1"/>
        <v>0</v>
      </c>
      <c r="K21" s="319">
        <f t="shared" si="2"/>
        <v>42</v>
      </c>
      <c r="L21" s="321">
        <f t="shared" si="2"/>
        <v>13</v>
      </c>
      <c r="M21" s="321">
        <f t="shared" si="2"/>
        <v>0</v>
      </c>
      <c r="N21" s="322">
        <f t="shared" si="3"/>
        <v>55</v>
      </c>
      <c r="O21" s="208"/>
      <c r="P21" s="208"/>
    </row>
    <row r="22" spans="1:16" x14ac:dyDescent="0.2">
      <c r="A22" s="215">
        <v>17</v>
      </c>
      <c r="B22" s="216" t="s">
        <v>32</v>
      </c>
      <c r="C22" s="271">
        <v>39</v>
      </c>
      <c r="D22" s="317">
        <v>0</v>
      </c>
      <c r="E22" s="317">
        <v>0</v>
      </c>
      <c r="F22" s="318">
        <f t="shared" si="0"/>
        <v>39</v>
      </c>
      <c r="G22" s="319">
        <v>0</v>
      </c>
      <c r="H22" s="317">
        <v>0</v>
      </c>
      <c r="I22" s="320">
        <v>0</v>
      </c>
      <c r="J22" s="314">
        <f t="shared" si="1"/>
        <v>0</v>
      </c>
      <c r="K22" s="319">
        <f t="shared" si="2"/>
        <v>39</v>
      </c>
      <c r="L22" s="321">
        <f t="shared" si="2"/>
        <v>0</v>
      </c>
      <c r="M22" s="321">
        <f t="shared" si="2"/>
        <v>0</v>
      </c>
      <c r="N22" s="322">
        <f t="shared" si="3"/>
        <v>39</v>
      </c>
      <c r="O22" s="208"/>
      <c r="P22" s="208"/>
    </row>
    <row r="23" spans="1:16" x14ac:dyDescent="0.2">
      <c r="A23" s="215">
        <v>18</v>
      </c>
      <c r="B23" s="216" t="s">
        <v>33</v>
      </c>
      <c r="C23" s="271">
        <v>80</v>
      </c>
      <c r="D23" s="317">
        <v>0</v>
      </c>
      <c r="E23" s="317">
        <v>0</v>
      </c>
      <c r="F23" s="318">
        <f t="shared" si="0"/>
        <v>80</v>
      </c>
      <c r="G23" s="319">
        <v>0</v>
      </c>
      <c r="H23" s="317">
        <v>0</v>
      </c>
      <c r="I23" s="320">
        <v>0</v>
      </c>
      <c r="J23" s="314">
        <f t="shared" si="1"/>
        <v>0</v>
      </c>
      <c r="K23" s="319">
        <f t="shared" si="2"/>
        <v>80</v>
      </c>
      <c r="L23" s="321">
        <f t="shared" si="2"/>
        <v>0</v>
      </c>
      <c r="M23" s="321">
        <f t="shared" si="2"/>
        <v>0</v>
      </c>
      <c r="N23" s="322">
        <f t="shared" si="3"/>
        <v>80</v>
      </c>
      <c r="O23" s="208"/>
      <c r="P23" s="208"/>
    </row>
    <row r="24" spans="1:16" x14ac:dyDescent="0.2">
      <c r="A24" s="215">
        <v>19</v>
      </c>
      <c r="B24" s="216" t="s">
        <v>28</v>
      </c>
      <c r="C24" s="271">
        <v>27</v>
      </c>
      <c r="D24" s="317">
        <v>17</v>
      </c>
      <c r="E24" s="317">
        <v>15</v>
      </c>
      <c r="F24" s="318">
        <f t="shared" si="0"/>
        <v>59</v>
      </c>
      <c r="G24" s="319">
        <v>0</v>
      </c>
      <c r="H24" s="317">
        <v>0</v>
      </c>
      <c r="I24" s="320">
        <v>0</v>
      </c>
      <c r="J24" s="314">
        <f t="shared" si="1"/>
        <v>0</v>
      </c>
      <c r="K24" s="319">
        <f t="shared" si="2"/>
        <v>27</v>
      </c>
      <c r="L24" s="321">
        <f t="shared" si="2"/>
        <v>17</v>
      </c>
      <c r="M24" s="321">
        <f t="shared" si="2"/>
        <v>15</v>
      </c>
      <c r="N24" s="322">
        <f t="shared" si="3"/>
        <v>59</v>
      </c>
      <c r="O24" s="208"/>
      <c r="P24" s="208"/>
    </row>
    <row r="25" spans="1:16" x14ac:dyDescent="0.2">
      <c r="A25" s="215">
        <v>20</v>
      </c>
      <c r="B25" s="216" t="s">
        <v>213</v>
      </c>
      <c r="C25" s="271">
        <v>24</v>
      </c>
      <c r="D25" s="317">
        <v>0</v>
      </c>
      <c r="E25" s="317">
        <v>0</v>
      </c>
      <c r="F25" s="318">
        <f t="shared" si="0"/>
        <v>24</v>
      </c>
      <c r="G25" s="319">
        <v>0</v>
      </c>
      <c r="H25" s="317">
        <v>0</v>
      </c>
      <c r="I25" s="320">
        <v>0</v>
      </c>
      <c r="J25" s="314">
        <f t="shared" si="1"/>
        <v>0</v>
      </c>
      <c r="K25" s="319">
        <f t="shared" si="2"/>
        <v>24</v>
      </c>
      <c r="L25" s="321">
        <f t="shared" si="2"/>
        <v>0</v>
      </c>
      <c r="M25" s="321">
        <f t="shared" si="2"/>
        <v>0</v>
      </c>
      <c r="N25" s="322">
        <f t="shared" si="3"/>
        <v>24</v>
      </c>
      <c r="O25" s="208"/>
      <c r="P25" s="208"/>
    </row>
    <row r="26" spans="1:16" x14ac:dyDescent="0.2">
      <c r="A26" s="215">
        <v>21</v>
      </c>
      <c r="B26" s="216" t="s">
        <v>35</v>
      </c>
      <c r="C26" s="271">
        <v>97</v>
      </c>
      <c r="D26" s="317">
        <v>0</v>
      </c>
      <c r="E26" s="317">
        <v>0</v>
      </c>
      <c r="F26" s="318">
        <f t="shared" si="0"/>
        <v>97</v>
      </c>
      <c r="G26" s="319">
        <v>44</v>
      </c>
      <c r="H26" s="317">
        <v>0</v>
      </c>
      <c r="I26" s="320">
        <v>0</v>
      </c>
      <c r="J26" s="314">
        <f t="shared" si="1"/>
        <v>44</v>
      </c>
      <c r="K26" s="319">
        <f t="shared" si="2"/>
        <v>141</v>
      </c>
      <c r="L26" s="321">
        <f t="shared" si="2"/>
        <v>0</v>
      </c>
      <c r="M26" s="321">
        <f t="shared" si="2"/>
        <v>0</v>
      </c>
      <c r="N26" s="322">
        <f t="shared" si="3"/>
        <v>141</v>
      </c>
      <c r="O26" s="208"/>
      <c r="P26" s="208"/>
    </row>
    <row r="27" spans="1:16" x14ac:dyDescent="0.2">
      <c r="A27" s="215">
        <v>22</v>
      </c>
      <c r="B27" s="216" t="s">
        <v>13</v>
      </c>
      <c r="C27" s="271">
        <v>8</v>
      </c>
      <c r="D27" s="317">
        <v>8</v>
      </c>
      <c r="E27" s="317">
        <v>10</v>
      </c>
      <c r="F27" s="318">
        <f t="shared" si="0"/>
        <v>26</v>
      </c>
      <c r="G27" s="319">
        <v>10</v>
      </c>
      <c r="H27" s="317">
        <v>8</v>
      </c>
      <c r="I27" s="320">
        <v>1</v>
      </c>
      <c r="J27" s="314">
        <f t="shared" si="1"/>
        <v>19</v>
      </c>
      <c r="K27" s="319">
        <f t="shared" si="2"/>
        <v>18</v>
      </c>
      <c r="L27" s="321">
        <f t="shared" si="2"/>
        <v>16</v>
      </c>
      <c r="M27" s="321">
        <f t="shared" si="2"/>
        <v>11</v>
      </c>
      <c r="N27" s="322">
        <f t="shared" si="3"/>
        <v>45</v>
      </c>
      <c r="O27" s="208"/>
      <c r="P27" s="208"/>
    </row>
    <row r="28" spans="1:16" x14ac:dyDescent="0.2">
      <c r="A28" s="215">
        <v>23</v>
      </c>
      <c r="B28" s="216" t="s">
        <v>40</v>
      </c>
      <c r="C28" s="271">
        <v>32</v>
      </c>
      <c r="D28" s="317">
        <v>0</v>
      </c>
      <c r="E28" s="317">
        <v>0</v>
      </c>
      <c r="F28" s="318">
        <f t="shared" si="0"/>
        <v>32</v>
      </c>
      <c r="G28" s="319">
        <v>0</v>
      </c>
      <c r="H28" s="317">
        <v>0</v>
      </c>
      <c r="I28" s="320">
        <v>0</v>
      </c>
      <c r="J28" s="314">
        <f t="shared" si="1"/>
        <v>0</v>
      </c>
      <c r="K28" s="319">
        <f t="shared" si="2"/>
        <v>32</v>
      </c>
      <c r="L28" s="321">
        <f t="shared" si="2"/>
        <v>0</v>
      </c>
      <c r="M28" s="321">
        <f t="shared" si="2"/>
        <v>0</v>
      </c>
      <c r="N28" s="322">
        <f t="shared" si="3"/>
        <v>32</v>
      </c>
      <c r="O28" s="208"/>
      <c r="P28" s="208"/>
    </row>
    <row r="29" spans="1:16" x14ac:dyDescent="0.2">
      <c r="A29" s="215">
        <v>24</v>
      </c>
      <c r="B29" s="216" t="s">
        <v>41</v>
      </c>
      <c r="C29" s="271">
        <v>64</v>
      </c>
      <c r="D29" s="317">
        <v>20</v>
      </c>
      <c r="E29" s="317">
        <v>16</v>
      </c>
      <c r="F29" s="318">
        <f t="shared" si="0"/>
        <v>100</v>
      </c>
      <c r="G29" s="319">
        <v>0</v>
      </c>
      <c r="H29" s="317">
        <v>0</v>
      </c>
      <c r="I29" s="320">
        <v>0</v>
      </c>
      <c r="J29" s="314">
        <f t="shared" si="1"/>
        <v>0</v>
      </c>
      <c r="K29" s="319">
        <f t="shared" si="2"/>
        <v>64</v>
      </c>
      <c r="L29" s="321">
        <f t="shared" si="2"/>
        <v>20</v>
      </c>
      <c r="M29" s="321">
        <f t="shared" si="2"/>
        <v>16</v>
      </c>
      <c r="N29" s="322">
        <f t="shared" si="3"/>
        <v>100</v>
      </c>
      <c r="O29" s="208"/>
      <c r="P29" s="208"/>
    </row>
    <row r="30" spans="1:16" x14ac:dyDescent="0.2">
      <c r="A30" s="215">
        <v>25</v>
      </c>
      <c r="B30" s="216" t="s">
        <v>42</v>
      </c>
      <c r="C30" s="271">
        <v>148</v>
      </c>
      <c r="D30" s="317">
        <v>0</v>
      </c>
      <c r="E30" s="317">
        <v>0</v>
      </c>
      <c r="F30" s="318">
        <f t="shared" si="0"/>
        <v>148</v>
      </c>
      <c r="G30" s="319">
        <v>0</v>
      </c>
      <c r="H30" s="317">
        <v>0</v>
      </c>
      <c r="I30" s="320">
        <v>0</v>
      </c>
      <c r="J30" s="314">
        <f t="shared" si="1"/>
        <v>0</v>
      </c>
      <c r="K30" s="319">
        <f t="shared" si="2"/>
        <v>148</v>
      </c>
      <c r="L30" s="321">
        <f t="shared" si="2"/>
        <v>0</v>
      </c>
      <c r="M30" s="321">
        <f t="shared" si="2"/>
        <v>0</v>
      </c>
      <c r="N30" s="322">
        <f t="shared" si="3"/>
        <v>148</v>
      </c>
      <c r="O30" s="208"/>
      <c r="P30" s="208"/>
    </row>
    <row r="31" spans="1:16" x14ac:dyDescent="0.2">
      <c r="A31" s="215">
        <v>26</v>
      </c>
      <c r="B31" s="216" t="s">
        <v>43</v>
      </c>
      <c r="C31" s="271">
        <v>11</v>
      </c>
      <c r="D31" s="317">
        <v>0</v>
      </c>
      <c r="E31" s="317">
        <v>0</v>
      </c>
      <c r="F31" s="318">
        <f t="shared" si="0"/>
        <v>11</v>
      </c>
      <c r="G31" s="319">
        <v>19</v>
      </c>
      <c r="H31" s="317">
        <v>47</v>
      </c>
      <c r="I31" s="320">
        <v>0</v>
      </c>
      <c r="J31" s="314">
        <f t="shared" si="1"/>
        <v>66</v>
      </c>
      <c r="K31" s="319">
        <f>C31+G31</f>
        <v>30</v>
      </c>
      <c r="L31" s="321">
        <f>D31+H31</f>
        <v>47</v>
      </c>
      <c r="M31" s="321">
        <f>E31+I31</f>
        <v>0</v>
      </c>
      <c r="N31" s="322">
        <f>SUM(K31:M31)</f>
        <v>77</v>
      </c>
      <c r="O31" s="208"/>
      <c r="P31" s="208"/>
    </row>
    <row r="32" spans="1:16" x14ac:dyDescent="0.2">
      <c r="A32" s="215">
        <v>27</v>
      </c>
      <c r="B32" s="216" t="s">
        <v>44</v>
      </c>
      <c r="C32" s="271">
        <v>67</v>
      </c>
      <c r="D32" s="317">
        <v>25</v>
      </c>
      <c r="E32" s="317">
        <v>4</v>
      </c>
      <c r="F32" s="318">
        <f t="shared" si="0"/>
        <v>96</v>
      </c>
      <c r="G32" s="319">
        <v>19</v>
      </c>
      <c r="H32" s="317">
        <v>13</v>
      </c>
      <c r="I32" s="320">
        <v>2</v>
      </c>
      <c r="J32" s="314">
        <f t="shared" si="1"/>
        <v>34</v>
      </c>
      <c r="K32" s="319">
        <f t="shared" ref="K32:M79" si="4">C32+G32</f>
        <v>86</v>
      </c>
      <c r="L32" s="321">
        <f t="shared" si="4"/>
        <v>38</v>
      </c>
      <c r="M32" s="321">
        <f t="shared" si="4"/>
        <v>6</v>
      </c>
      <c r="N32" s="322">
        <f t="shared" ref="N32:N79" si="5">SUM(K32:M32)</f>
        <v>130</v>
      </c>
      <c r="O32" s="208"/>
      <c r="P32" s="208"/>
    </row>
    <row r="33" spans="1:16" x14ac:dyDescent="0.2">
      <c r="A33" s="215">
        <v>28</v>
      </c>
      <c r="B33" s="216" t="s">
        <v>7</v>
      </c>
      <c r="C33" s="271">
        <v>103</v>
      </c>
      <c r="D33" s="317">
        <v>11</v>
      </c>
      <c r="E33" s="317">
        <v>0</v>
      </c>
      <c r="F33" s="318">
        <f t="shared" si="0"/>
        <v>114</v>
      </c>
      <c r="G33" s="319">
        <v>10</v>
      </c>
      <c r="H33" s="317">
        <v>0</v>
      </c>
      <c r="I33" s="320">
        <v>0</v>
      </c>
      <c r="J33" s="314">
        <f t="shared" si="1"/>
        <v>10</v>
      </c>
      <c r="K33" s="319">
        <f t="shared" si="4"/>
        <v>113</v>
      </c>
      <c r="L33" s="321">
        <f t="shared" si="4"/>
        <v>11</v>
      </c>
      <c r="M33" s="321">
        <f t="shared" si="4"/>
        <v>0</v>
      </c>
      <c r="N33" s="322">
        <f t="shared" si="5"/>
        <v>124</v>
      </c>
      <c r="O33" s="208"/>
      <c r="P33" s="208"/>
    </row>
    <row r="34" spans="1:16" x14ac:dyDescent="0.2">
      <c r="A34" s="215">
        <v>29</v>
      </c>
      <c r="B34" s="216" t="s">
        <v>6</v>
      </c>
      <c r="C34" s="271">
        <v>78</v>
      </c>
      <c r="D34" s="317">
        <v>0</v>
      </c>
      <c r="E34" s="317">
        <v>0</v>
      </c>
      <c r="F34" s="318">
        <f t="shared" si="0"/>
        <v>78</v>
      </c>
      <c r="G34" s="319">
        <v>0</v>
      </c>
      <c r="H34" s="317">
        <v>0</v>
      </c>
      <c r="I34" s="320">
        <v>0</v>
      </c>
      <c r="J34" s="314">
        <f t="shared" si="1"/>
        <v>0</v>
      </c>
      <c r="K34" s="319">
        <f t="shared" si="4"/>
        <v>78</v>
      </c>
      <c r="L34" s="321">
        <f t="shared" si="4"/>
        <v>0</v>
      </c>
      <c r="M34" s="321">
        <f t="shared" si="4"/>
        <v>0</v>
      </c>
      <c r="N34" s="322">
        <f t="shared" si="5"/>
        <v>78</v>
      </c>
      <c r="O34" s="208"/>
      <c r="P34" s="208"/>
    </row>
    <row r="35" spans="1:16" x14ac:dyDescent="0.2">
      <c r="A35" s="215">
        <v>30</v>
      </c>
      <c r="B35" s="216" t="s">
        <v>45</v>
      </c>
      <c r="C35" s="271">
        <v>79</v>
      </c>
      <c r="D35" s="317">
        <v>42</v>
      </c>
      <c r="E35" s="317">
        <v>0</v>
      </c>
      <c r="F35" s="318">
        <f t="shared" si="0"/>
        <v>121</v>
      </c>
      <c r="G35" s="319">
        <v>14</v>
      </c>
      <c r="H35" s="317">
        <v>12</v>
      </c>
      <c r="I35" s="320">
        <v>5</v>
      </c>
      <c r="J35" s="314">
        <f t="shared" si="1"/>
        <v>31</v>
      </c>
      <c r="K35" s="319">
        <f t="shared" si="4"/>
        <v>93</v>
      </c>
      <c r="L35" s="321">
        <f t="shared" si="4"/>
        <v>54</v>
      </c>
      <c r="M35" s="321">
        <f t="shared" si="4"/>
        <v>5</v>
      </c>
      <c r="N35" s="322">
        <f t="shared" si="5"/>
        <v>152</v>
      </c>
      <c r="O35" s="208"/>
      <c r="P35" s="208"/>
    </row>
    <row r="36" spans="1:16" x14ac:dyDescent="0.2">
      <c r="A36" s="215">
        <v>31</v>
      </c>
      <c r="B36" s="216" t="s">
        <v>46</v>
      </c>
      <c r="C36" s="271">
        <v>15</v>
      </c>
      <c r="D36" s="317">
        <v>10</v>
      </c>
      <c r="E36" s="317">
        <v>5</v>
      </c>
      <c r="F36" s="318">
        <f t="shared" si="0"/>
        <v>30</v>
      </c>
      <c r="G36" s="319">
        <v>10</v>
      </c>
      <c r="H36" s="317">
        <v>4</v>
      </c>
      <c r="I36" s="320">
        <v>2</v>
      </c>
      <c r="J36" s="314">
        <f t="shared" si="1"/>
        <v>16</v>
      </c>
      <c r="K36" s="319">
        <f t="shared" si="4"/>
        <v>25</v>
      </c>
      <c r="L36" s="321">
        <f t="shared" si="4"/>
        <v>14</v>
      </c>
      <c r="M36" s="321">
        <f t="shared" si="4"/>
        <v>7</v>
      </c>
      <c r="N36" s="322">
        <f t="shared" si="5"/>
        <v>46</v>
      </c>
      <c r="O36" s="208"/>
      <c r="P36" s="208"/>
    </row>
    <row r="37" spans="1:16" x14ac:dyDescent="0.2">
      <c r="A37" s="215">
        <v>32</v>
      </c>
      <c r="B37" s="216" t="s">
        <v>31</v>
      </c>
      <c r="C37" s="271">
        <v>100</v>
      </c>
      <c r="D37" s="317">
        <v>0</v>
      </c>
      <c r="E37" s="317">
        <v>0</v>
      </c>
      <c r="F37" s="318">
        <f t="shared" si="0"/>
        <v>100</v>
      </c>
      <c r="G37" s="319">
        <v>1</v>
      </c>
      <c r="H37" s="317">
        <v>0</v>
      </c>
      <c r="I37" s="320">
        <v>0</v>
      </c>
      <c r="J37" s="314">
        <f t="shared" si="1"/>
        <v>1</v>
      </c>
      <c r="K37" s="319">
        <f t="shared" si="4"/>
        <v>101</v>
      </c>
      <c r="L37" s="321">
        <f t="shared" si="4"/>
        <v>0</v>
      </c>
      <c r="M37" s="321">
        <f t="shared" si="4"/>
        <v>0</v>
      </c>
      <c r="N37" s="322">
        <f t="shared" si="5"/>
        <v>101</v>
      </c>
      <c r="O37" s="208"/>
      <c r="P37" s="208"/>
    </row>
    <row r="38" spans="1:16" x14ac:dyDescent="0.2">
      <c r="A38" s="215">
        <v>33</v>
      </c>
      <c r="B38" s="216" t="s">
        <v>64</v>
      </c>
      <c r="C38" s="271">
        <v>6</v>
      </c>
      <c r="D38" s="317">
        <v>10</v>
      </c>
      <c r="E38" s="317">
        <v>20</v>
      </c>
      <c r="F38" s="318">
        <f t="shared" si="0"/>
        <v>36</v>
      </c>
      <c r="G38" s="319">
        <v>7</v>
      </c>
      <c r="H38" s="317">
        <v>0</v>
      </c>
      <c r="I38" s="320">
        <v>0</v>
      </c>
      <c r="J38" s="314">
        <f t="shared" si="1"/>
        <v>7</v>
      </c>
      <c r="K38" s="319">
        <f t="shared" si="4"/>
        <v>13</v>
      </c>
      <c r="L38" s="321">
        <f t="shared" si="4"/>
        <v>10</v>
      </c>
      <c r="M38" s="321">
        <f t="shared" si="4"/>
        <v>20</v>
      </c>
      <c r="N38" s="322">
        <f t="shared" si="5"/>
        <v>43</v>
      </c>
      <c r="O38" s="208"/>
      <c r="P38" s="208"/>
    </row>
    <row r="39" spans="1:16" x14ac:dyDescent="0.2">
      <c r="A39" s="215">
        <v>34</v>
      </c>
      <c r="B39" s="216" t="s">
        <v>47</v>
      </c>
      <c r="C39" s="271">
        <v>31</v>
      </c>
      <c r="D39" s="317">
        <v>5</v>
      </c>
      <c r="E39" s="317">
        <v>14</v>
      </c>
      <c r="F39" s="318">
        <f t="shared" si="0"/>
        <v>50</v>
      </c>
      <c r="G39" s="319">
        <v>33</v>
      </c>
      <c r="H39" s="317">
        <v>11</v>
      </c>
      <c r="I39" s="320">
        <v>17</v>
      </c>
      <c r="J39" s="314">
        <f t="shared" si="1"/>
        <v>61</v>
      </c>
      <c r="K39" s="319">
        <f t="shared" si="4"/>
        <v>64</v>
      </c>
      <c r="L39" s="321">
        <f t="shared" si="4"/>
        <v>16</v>
      </c>
      <c r="M39" s="321">
        <f t="shared" si="4"/>
        <v>31</v>
      </c>
      <c r="N39" s="322">
        <f t="shared" si="5"/>
        <v>111</v>
      </c>
      <c r="O39" s="208"/>
      <c r="P39" s="208"/>
    </row>
    <row r="40" spans="1:16" x14ac:dyDescent="0.2">
      <c r="A40" s="215">
        <v>35</v>
      </c>
      <c r="B40" s="216" t="s">
        <v>48</v>
      </c>
      <c r="C40" s="271">
        <v>69</v>
      </c>
      <c r="D40" s="317">
        <v>0</v>
      </c>
      <c r="E40" s="317">
        <v>0</v>
      </c>
      <c r="F40" s="318">
        <f t="shared" si="0"/>
        <v>69</v>
      </c>
      <c r="G40" s="319">
        <v>0</v>
      </c>
      <c r="H40" s="317">
        <v>0</v>
      </c>
      <c r="I40" s="320">
        <v>0</v>
      </c>
      <c r="J40" s="314">
        <f t="shared" si="1"/>
        <v>0</v>
      </c>
      <c r="K40" s="319">
        <f t="shared" si="4"/>
        <v>69</v>
      </c>
      <c r="L40" s="321">
        <f t="shared" si="4"/>
        <v>0</v>
      </c>
      <c r="M40" s="321">
        <f t="shared" si="4"/>
        <v>0</v>
      </c>
      <c r="N40" s="322">
        <f t="shared" si="5"/>
        <v>69</v>
      </c>
      <c r="O40" s="208"/>
      <c r="P40" s="208"/>
    </row>
    <row r="41" spans="1:16" x14ac:dyDescent="0.2">
      <c r="A41" s="215">
        <v>36</v>
      </c>
      <c r="B41" s="216" t="s">
        <v>49</v>
      </c>
      <c r="C41" s="271">
        <v>20</v>
      </c>
      <c r="D41" s="317">
        <v>19</v>
      </c>
      <c r="E41" s="317">
        <v>13</v>
      </c>
      <c r="F41" s="318">
        <f t="shared" si="0"/>
        <v>52</v>
      </c>
      <c r="G41" s="319">
        <v>0</v>
      </c>
      <c r="H41" s="317">
        <v>1</v>
      </c>
      <c r="I41" s="320">
        <v>28</v>
      </c>
      <c r="J41" s="314">
        <f t="shared" si="1"/>
        <v>29</v>
      </c>
      <c r="K41" s="319">
        <f t="shared" si="4"/>
        <v>20</v>
      </c>
      <c r="L41" s="321">
        <f t="shared" si="4"/>
        <v>20</v>
      </c>
      <c r="M41" s="321">
        <f t="shared" si="4"/>
        <v>41</v>
      </c>
      <c r="N41" s="322">
        <f t="shared" si="5"/>
        <v>81</v>
      </c>
      <c r="O41" s="208"/>
      <c r="P41" s="208"/>
    </row>
    <row r="42" spans="1:16" x14ac:dyDescent="0.2">
      <c r="A42" s="215">
        <v>37</v>
      </c>
      <c r="B42" s="216" t="s">
        <v>8</v>
      </c>
      <c r="C42" s="271">
        <v>68</v>
      </c>
      <c r="D42" s="317">
        <v>20</v>
      </c>
      <c r="E42" s="317">
        <v>0</v>
      </c>
      <c r="F42" s="318">
        <f t="shared" si="0"/>
        <v>88</v>
      </c>
      <c r="G42" s="319">
        <v>19</v>
      </c>
      <c r="H42" s="317">
        <v>0</v>
      </c>
      <c r="I42" s="320">
        <v>0</v>
      </c>
      <c r="J42" s="314">
        <f t="shared" si="1"/>
        <v>19</v>
      </c>
      <c r="K42" s="319">
        <f t="shared" si="4"/>
        <v>87</v>
      </c>
      <c r="L42" s="321">
        <f t="shared" si="4"/>
        <v>20</v>
      </c>
      <c r="M42" s="321">
        <f t="shared" si="4"/>
        <v>0</v>
      </c>
      <c r="N42" s="322">
        <f t="shared" si="5"/>
        <v>107</v>
      </c>
      <c r="O42" s="208"/>
      <c r="P42" s="208"/>
    </row>
    <row r="43" spans="1:16" x14ac:dyDescent="0.2">
      <c r="A43" s="215">
        <v>38</v>
      </c>
      <c r="B43" s="216" t="s">
        <v>50</v>
      </c>
      <c r="C43" s="271">
        <v>16</v>
      </c>
      <c r="D43" s="317">
        <v>15</v>
      </c>
      <c r="E43" s="317">
        <v>60</v>
      </c>
      <c r="F43" s="318">
        <f t="shared" si="0"/>
        <v>91</v>
      </c>
      <c r="G43" s="319">
        <v>0</v>
      </c>
      <c r="H43" s="317">
        <v>0</v>
      </c>
      <c r="I43" s="320">
        <v>0</v>
      </c>
      <c r="J43" s="314">
        <f t="shared" si="1"/>
        <v>0</v>
      </c>
      <c r="K43" s="319">
        <f t="shared" si="4"/>
        <v>16</v>
      </c>
      <c r="L43" s="321">
        <f t="shared" si="4"/>
        <v>15</v>
      </c>
      <c r="M43" s="321">
        <f t="shared" si="4"/>
        <v>60</v>
      </c>
      <c r="N43" s="322">
        <f t="shared" si="5"/>
        <v>91</v>
      </c>
      <c r="O43" s="208"/>
      <c r="P43" s="208"/>
    </row>
    <row r="44" spans="1:16" x14ac:dyDescent="0.2">
      <c r="A44" s="215">
        <v>39</v>
      </c>
      <c r="B44" s="216" t="s">
        <v>26</v>
      </c>
      <c r="C44" s="271">
        <v>116</v>
      </c>
      <c r="D44" s="317">
        <v>0</v>
      </c>
      <c r="E44" s="317">
        <v>0</v>
      </c>
      <c r="F44" s="318">
        <f t="shared" si="0"/>
        <v>116</v>
      </c>
      <c r="G44" s="319">
        <v>50</v>
      </c>
      <c r="H44" s="317">
        <v>2</v>
      </c>
      <c r="I44" s="320">
        <v>0</v>
      </c>
      <c r="J44" s="314">
        <f t="shared" si="1"/>
        <v>52</v>
      </c>
      <c r="K44" s="319">
        <f t="shared" si="4"/>
        <v>166</v>
      </c>
      <c r="L44" s="321">
        <f t="shared" si="4"/>
        <v>2</v>
      </c>
      <c r="M44" s="321">
        <f t="shared" si="4"/>
        <v>0</v>
      </c>
      <c r="N44" s="322">
        <f t="shared" si="5"/>
        <v>168</v>
      </c>
      <c r="O44" s="208"/>
      <c r="P44" s="208"/>
    </row>
    <row r="45" spans="1:16" x14ac:dyDescent="0.2">
      <c r="A45" s="215">
        <v>40</v>
      </c>
      <c r="B45" s="216" t="s">
        <v>51</v>
      </c>
      <c r="C45" s="271">
        <v>50</v>
      </c>
      <c r="D45" s="317">
        <v>14</v>
      </c>
      <c r="E45" s="317">
        <v>3</v>
      </c>
      <c r="F45" s="318">
        <f t="shared" si="0"/>
        <v>67</v>
      </c>
      <c r="G45" s="319">
        <v>35</v>
      </c>
      <c r="H45" s="317">
        <v>8</v>
      </c>
      <c r="I45" s="320">
        <v>0</v>
      </c>
      <c r="J45" s="314">
        <f t="shared" si="1"/>
        <v>43</v>
      </c>
      <c r="K45" s="319">
        <f t="shared" si="4"/>
        <v>85</v>
      </c>
      <c r="L45" s="321">
        <f t="shared" si="4"/>
        <v>22</v>
      </c>
      <c r="M45" s="321">
        <f t="shared" si="4"/>
        <v>3</v>
      </c>
      <c r="N45" s="322">
        <f t="shared" si="5"/>
        <v>110</v>
      </c>
      <c r="O45" s="208"/>
      <c r="P45" s="208"/>
    </row>
    <row r="46" spans="1:16" x14ac:dyDescent="0.2">
      <c r="A46" s="215">
        <v>41</v>
      </c>
      <c r="B46" s="217" t="s">
        <v>214</v>
      </c>
      <c r="C46" s="271">
        <v>107</v>
      </c>
      <c r="D46" s="317">
        <v>0</v>
      </c>
      <c r="E46" s="317">
        <v>0</v>
      </c>
      <c r="F46" s="318">
        <f t="shared" si="0"/>
        <v>107</v>
      </c>
      <c r="G46" s="319">
        <v>3</v>
      </c>
      <c r="H46" s="317">
        <v>0</v>
      </c>
      <c r="I46" s="320">
        <v>0</v>
      </c>
      <c r="J46" s="314">
        <f t="shared" si="1"/>
        <v>3</v>
      </c>
      <c r="K46" s="319">
        <f t="shared" si="4"/>
        <v>110</v>
      </c>
      <c r="L46" s="321">
        <f t="shared" si="4"/>
        <v>0</v>
      </c>
      <c r="M46" s="321">
        <f t="shared" si="4"/>
        <v>0</v>
      </c>
      <c r="N46" s="322">
        <f t="shared" si="5"/>
        <v>110</v>
      </c>
      <c r="O46" s="208"/>
      <c r="P46" s="208"/>
    </row>
    <row r="47" spans="1:16" ht="15" customHeight="1" x14ac:dyDescent="0.2">
      <c r="A47" s="215">
        <v>42</v>
      </c>
      <c r="B47" s="216" t="s">
        <v>34</v>
      </c>
      <c r="C47" s="271">
        <v>30</v>
      </c>
      <c r="D47" s="317">
        <v>0</v>
      </c>
      <c r="E47" s="317">
        <v>0</v>
      </c>
      <c r="F47" s="318">
        <f t="shared" si="0"/>
        <v>30</v>
      </c>
      <c r="G47" s="319">
        <v>0</v>
      </c>
      <c r="H47" s="317">
        <v>0</v>
      </c>
      <c r="I47" s="320">
        <v>0</v>
      </c>
      <c r="J47" s="314">
        <f t="shared" si="1"/>
        <v>0</v>
      </c>
      <c r="K47" s="319">
        <f t="shared" si="4"/>
        <v>30</v>
      </c>
      <c r="L47" s="321">
        <f t="shared" si="4"/>
        <v>0</v>
      </c>
      <c r="M47" s="321">
        <f t="shared" si="4"/>
        <v>0</v>
      </c>
      <c r="N47" s="322">
        <f t="shared" si="5"/>
        <v>30</v>
      </c>
      <c r="O47" s="208"/>
      <c r="P47" s="208"/>
    </row>
    <row r="48" spans="1:16" x14ac:dyDescent="0.2">
      <c r="A48" s="215">
        <v>43</v>
      </c>
      <c r="B48" s="216" t="s">
        <v>52</v>
      </c>
      <c r="C48" s="271">
        <v>31</v>
      </c>
      <c r="D48" s="317">
        <v>40</v>
      </c>
      <c r="E48" s="317">
        <v>7</v>
      </c>
      <c r="F48" s="318">
        <f t="shared" si="0"/>
        <v>78</v>
      </c>
      <c r="G48" s="319">
        <v>30</v>
      </c>
      <c r="H48" s="317">
        <v>5</v>
      </c>
      <c r="I48" s="320">
        <v>0</v>
      </c>
      <c r="J48" s="314">
        <f t="shared" si="1"/>
        <v>35</v>
      </c>
      <c r="K48" s="319">
        <f t="shared" si="4"/>
        <v>61</v>
      </c>
      <c r="L48" s="321">
        <f t="shared" si="4"/>
        <v>45</v>
      </c>
      <c r="M48" s="321">
        <f t="shared" si="4"/>
        <v>7</v>
      </c>
      <c r="N48" s="322">
        <f t="shared" si="5"/>
        <v>113</v>
      </c>
      <c r="O48" s="208"/>
      <c r="P48" s="208"/>
    </row>
    <row r="49" spans="1:16" x14ac:dyDescent="0.2">
      <c r="A49" s="215">
        <v>44</v>
      </c>
      <c r="B49" s="216" t="s">
        <v>9</v>
      </c>
      <c r="C49" s="271">
        <v>21</v>
      </c>
      <c r="D49" s="317">
        <v>4</v>
      </c>
      <c r="E49" s="317">
        <v>0</v>
      </c>
      <c r="F49" s="318">
        <f t="shared" si="0"/>
        <v>25</v>
      </c>
      <c r="G49" s="319">
        <v>6</v>
      </c>
      <c r="H49" s="317">
        <v>0</v>
      </c>
      <c r="I49" s="320">
        <v>0</v>
      </c>
      <c r="J49" s="314">
        <f t="shared" si="1"/>
        <v>6</v>
      </c>
      <c r="K49" s="319">
        <f t="shared" si="4"/>
        <v>27</v>
      </c>
      <c r="L49" s="321">
        <f t="shared" si="4"/>
        <v>4</v>
      </c>
      <c r="M49" s="321">
        <f t="shared" si="4"/>
        <v>0</v>
      </c>
      <c r="N49" s="322">
        <f t="shared" si="5"/>
        <v>31</v>
      </c>
      <c r="O49" s="208"/>
      <c r="P49" s="208"/>
    </row>
    <row r="50" spans="1:16" x14ac:dyDescent="0.2">
      <c r="A50" s="215">
        <v>45</v>
      </c>
      <c r="B50" s="216" t="s">
        <v>53</v>
      </c>
      <c r="C50" s="271">
        <v>122</v>
      </c>
      <c r="D50" s="317">
        <v>18</v>
      </c>
      <c r="E50" s="317">
        <v>0</v>
      </c>
      <c r="F50" s="318">
        <f t="shared" si="0"/>
        <v>140</v>
      </c>
      <c r="G50" s="319">
        <v>0</v>
      </c>
      <c r="H50" s="317">
        <v>0</v>
      </c>
      <c r="I50" s="320">
        <v>0</v>
      </c>
      <c r="J50" s="314">
        <f t="shared" si="1"/>
        <v>0</v>
      </c>
      <c r="K50" s="319">
        <f t="shared" si="4"/>
        <v>122</v>
      </c>
      <c r="L50" s="321">
        <f t="shared" si="4"/>
        <v>18</v>
      </c>
      <c r="M50" s="321">
        <f t="shared" si="4"/>
        <v>0</v>
      </c>
      <c r="N50" s="322">
        <f t="shared" si="5"/>
        <v>140</v>
      </c>
      <c r="O50" s="208"/>
      <c r="P50" s="208"/>
    </row>
    <row r="51" spans="1:16" ht="14.25" customHeight="1" x14ac:dyDescent="0.2">
      <c r="A51" s="215">
        <v>46</v>
      </c>
      <c r="B51" s="216" t="s">
        <v>27</v>
      </c>
      <c r="C51" s="271">
        <v>79</v>
      </c>
      <c r="D51" s="317">
        <v>0</v>
      </c>
      <c r="E51" s="317">
        <v>0</v>
      </c>
      <c r="F51" s="318">
        <f t="shared" si="0"/>
        <v>79</v>
      </c>
      <c r="G51" s="319">
        <v>19</v>
      </c>
      <c r="H51" s="317">
        <v>0</v>
      </c>
      <c r="I51" s="320">
        <v>0</v>
      </c>
      <c r="J51" s="314">
        <f t="shared" si="1"/>
        <v>19</v>
      </c>
      <c r="K51" s="319">
        <f t="shared" si="4"/>
        <v>98</v>
      </c>
      <c r="L51" s="321">
        <f t="shared" si="4"/>
        <v>0</v>
      </c>
      <c r="M51" s="321">
        <f t="shared" si="4"/>
        <v>0</v>
      </c>
      <c r="N51" s="322">
        <f t="shared" si="5"/>
        <v>98</v>
      </c>
      <c r="O51" s="208"/>
      <c r="P51" s="208"/>
    </row>
    <row r="52" spans="1:16" x14ac:dyDescent="0.2">
      <c r="A52" s="215">
        <v>47</v>
      </c>
      <c r="B52" s="216" t="s">
        <v>54</v>
      </c>
      <c r="C52" s="271">
        <v>9</v>
      </c>
      <c r="D52" s="317">
        <v>3</v>
      </c>
      <c r="E52" s="317">
        <v>11</v>
      </c>
      <c r="F52" s="318">
        <f t="shared" si="0"/>
        <v>23</v>
      </c>
      <c r="G52" s="319">
        <v>0</v>
      </c>
      <c r="H52" s="317">
        <v>0</v>
      </c>
      <c r="I52" s="320">
        <v>0</v>
      </c>
      <c r="J52" s="314">
        <f t="shared" si="1"/>
        <v>0</v>
      </c>
      <c r="K52" s="319">
        <f t="shared" si="4"/>
        <v>9</v>
      </c>
      <c r="L52" s="321">
        <f t="shared" si="4"/>
        <v>3</v>
      </c>
      <c r="M52" s="321">
        <f t="shared" si="4"/>
        <v>11</v>
      </c>
      <c r="N52" s="322">
        <f t="shared" si="5"/>
        <v>23</v>
      </c>
      <c r="O52" s="208"/>
      <c r="P52" s="208"/>
    </row>
    <row r="53" spans="1:16" x14ac:dyDescent="0.2">
      <c r="A53" s="215">
        <v>48</v>
      </c>
      <c r="B53" s="216" t="s">
        <v>4</v>
      </c>
      <c r="C53" s="271">
        <v>82</v>
      </c>
      <c r="D53" s="317">
        <v>0</v>
      </c>
      <c r="E53" s="317">
        <v>0</v>
      </c>
      <c r="F53" s="318">
        <f t="shared" si="0"/>
        <v>82</v>
      </c>
      <c r="G53" s="319">
        <v>0</v>
      </c>
      <c r="H53" s="317">
        <v>0</v>
      </c>
      <c r="I53" s="320">
        <v>0</v>
      </c>
      <c r="J53" s="314">
        <f t="shared" si="1"/>
        <v>0</v>
      </c>
      <c r="K53" s="319">
        <f t="shared" si="4"/>
        <v>82</v>
      </c>
      <c r="L53" s="321">
        <f t="shared" si="4"/>
        <v>0</v>
      </c>
      <c r="M53" s="321">
        <f t="shared" si="4"/>
        <v>0</v>
      </c>
      <c r="N53" s="322">
        <f t="shared" si="5"/>
        <v>82</v>
      </c>
      <c r="O53" s="208"/>
      <c r="P53" s="208"/>
    </row>
    <row r="54" spans="1:16" x14ac:dyDescent="0.2">
      <c r="A54" s="215">
        <v>49</v>
      </c>
      <c r="B54" s="216" t="s">
        <v>55</v>
      </c>
      <c r="C54" s="271">
        <v>8</v>
      </c>
      <c r="D54" s="317">
        <v>9</v>
      </c>
      <c r="E54" s="317">
        <v>9</v>
      </c>
      <c r="F54" s="318">
        <f t="shared" si="0"/>
        <v>26</v>
      </c>
      <c r="G54" s="319">
        <v>4</v>
      </c>
      <c r="H54" s="317">
        <v>2</v>
      </c>
      <c r="I54" s="320">
        <v>12</v>
      </c>
      <c r="J54" s="314">
        <f t="shared" si="1"/>
        <v>18</v>
      </c>
      <c r="K54" s="319">
        <f t="shared" si="4"/>
        <v>12</v>
      </c>
      <c r="L54" s="321">
        <f t="shared" si="4"/>
        <v>11</v>
      </c>
      <c r="M54" s="321">
        <f t="shared" si="4"/>
        <v>21</v>
      </c>
      <c r="N54" s="322">
        <f t="shared" si="5"/>
        <v>44</v>
      </c>
      <c r="O54" s="208"/>
      <c r="P54" s="208"/>
    </row>
    <row r="55" spans="1:16" x14ac:dyDescent="0.2">
      <c r="A55" s="215">
        <v>50</v>
      </c>
      <c r="B55" s="216" t="s">
        <v>63</v>
      </c>
      <c r="C55" s="271">
        <v>8</v>
      </c>
      <c r="D55" s="317">
        <v>4</v>
      </c>
      <c r="E55" s="317">
        <v>1</v>
      </c>
      <c r="F55" s="318">
        <f t="shared" si="0"/>
        <v>13</v>
      </c>
      <c r="G55" s="319">
        <v>5</v>
      </c>
      <c r="H55" s="317">
        <v>6</v>
      </c>
      <c r="I55" s="320">
        <v>3</v>
      </c>
      <c r="J55" s="314">
        <f t="shared" si="1"/>
        <v>14</v>
      </c>
      <c r="K55" s="319">
        <f t="shared" si="4"/>
        <v>13</v>
      </c>
      <c r="L55" s="321">
        <f t="shared" si="4"/>
        <v>10</v>
      </c>
      <c r="M55" s="321">
        <f t="shared" si="4"/>
        <v>4</v>
      </c>
      <c r="N55" s="322">
        <f t="shared" si="5"/>
        <v>27</v>
      </c>
      <c r="O55" s="208"/>
      <c r="P55" s="208"/>
    </row>
    <row r="56" spans="1:16" x14ac:dyDescent="0.2">
      <c r="A56" s="215">
        <v>51</v>
      </c>
      <c r="B56" s="216" t="s">
        <v>56</v>
      </c>
      <c r="C56" s="271">
        <v>82</v>
      </c>
      <c r="D56" s="317">
        <v>0</v>
      </c>
      <c r="E56" s="317">
        <v>0</v>
      </c>
      <c r="F56" s="318">
        <f t="shared" si="0"/>
        <v>82</v>
      </c>
      <c r="G56" s="319">
        <v>8</v>
      </c>
      <c r="H56" s="317">
        <v>0</v>
      </c>
      <c r="I56" s="320">
        <v>0</v>
      </c>
      <c r="J56" s="314">
        <f t="shared" si="1"/>
        <v>8</v>
      </c>
      <c r="K56" s="319">
        <f t="shared" si="4"/>
        <v>90</v>
      </c>
      <c r="L56" s="321">
        <f t="shared" si="4"/>
        <v>0</v>
      </c>
      <c r="M56" s="321">
        <f t="shared" si="4"/>
        <v>0</v>
      </c>
      <c r="N56" s="322">
        <f t="shared" si="5"/>
        <v>90</v>
      </c>
      <c r="O56" s="208"/>
      <c r="P56" s="208"/>
    </row>
    <row r="57" spans="1:16" x14ac:dyDescent="0.2">
      <c r="A57" s="215">
        <v>52</v>
      </c>
      <c r="B57" s="216" t="s">
        <v>11</v>
      </c>
      <c r="C57" s="271">
        <v>12</v>
      </c>
      <c r="D57" s="317">
        <v>9</v>
      </c>
      <c r="E57" s="317">
        <v>9</v>
      </c>
      <c r="F57" s="318">
        <f t="shared" si="0"/>
        <v>30</v>
      </c>
      <c r="G57" s="319">
        <v>8</v>
      </c>
      <c r="H57" s="317">
        <v>4</v>
      </c>
      <c r="I57" s="320">
        <v>5</v>
      </c>
      <c r="J57" s="314">
        <f t="shared" si="1"/>
        <v>17</v>
      </c>
      <c r="K57" s="319">
        <f t="shared" si="4"/>
        <v>20</v>
      </c>
      <c r="L57" s="321">
        <f t="shared" si="4"/>
        <v>13</v>
      </c>
      <c r="M57" s="321">
        <f t="shared" si="4"/>
        <v>14</v>
      </c>
      <c r="N57" s="322">
        <f t="shared" si="5"/>
        <v>47</v>
      </c>
      <c r="O57" s="208"/>
      <c r="P57" s="208"/>
    </row>
    <row r="58" spans="1:16" ht="14.25" customHeight="1" x14ac:dyDescent="0.2">
      <c r="A58" s="215">
        <v>53</v>
      </c>
      <c r="B58" s="216" t="s">
        <v>57</v>
      </c>
      <c r="C58" s="271">
        <v>78</v>
      </c>
      <c r="D58" s="317">
        <v>0</v>
      </c>
      <c r="E58" s="317">
        <v>0</v>
      </c>
      <c r="F58" s="318">
        <f t="shared" si="0"/>
        <v>78</v>
      </c>
      <c r="G58" s="319">
        <v>0</v>
      </c>
      <c r="H58" s="317">
        <v>0</v>
      </c>
      <c r="I58" s="320">
        <v>0</v>
      </c>
      <c r="J58" s="314">
        <f t="shared" si="1"/>
        <v>0</v>
      </c>
      <c r="K58" s="319">
        <f t="shared" si="4"/>
        <v>78</v>
      </c>
      <c r="L58" s="321">
        <f t="shared" si="4"/>
        <v>0</v>
      </c>
      <c r="M58" s="321">
        <f t="shared" si="4"/>
        <v>0</v>
      </c>
      <c r="N58" s="322">
        <f t="shared" si="5"/>
        <v>78</v>
      </c>
      <c r="O58" s="208"/>
      <c r="P58" s="208"/>
    </row>
    <row r="59" spans="1:16" x14ac:dyDescent="0.2">
      <c r="A59" s="218" t="s">
        <v>161</v>
      </c>
      <c r="B59" s="219" t="s">
        <v>216</v>
      </c>
      <c r="C59" s="271">
        <v>20</v>
      </c>
      <c r="D59" s="317">
        <v>0</v>
      </c>
      <c r="E59" s="317">
        <v>13</v>
      </c>
      <c r="F59" s="318">
        <f t="shared" si="0"/>
        <v>33</v>
      </c>
      <c r="G59" s="319">
        <v>6</v>
      </c>
      <c r="H59" s="317">
        <v>0</v>
      </c>
      <c r="I59" s="320">
        <v>0</v>
      </c>
      <c r="J59" s="314">
        <f t="shared" si="1"/>
        <v>6</v>
      </c>
      <c r="K59" s="319">
        <f t="shared" si="4"/>
        <v>26</v>
      </c>
      <c r="L59" s="321">
        <f t="shared" si="4"/>
        <v>0</v>
      </c>
      <c r="M59" s="321">
        <f t="shared" si="4"/>
        <v>13</v>
      </c>
      <c r="N59" s="322">
        <f t="shared" si="5"/>
        <v>39</v>
      </c>
      <c r="O59" s="208"/>
      <c r="P59" s="208"/>
    </row>
    <row r="60" spans="1:16" x14ac:dyDescent="0.2">
      <c r="A60" s="218" t="s">
        <v>23</v>
      </c>
      <c r="B60" s="219" t="s">
        <v>20</v>
      </c>
      <c r="C60" s="271">
        <v>82</v>
      </c>
      <c r="D60" s="317">
        <v>0</v>
      </c>
      <c r="E60" s="317">
        <v>0</v>
      </c>
      <c r="F60" s="318">
        <f t="shared" si="0"/>
        <v>82</v>
      </c>
      <c r="G60" s="319">
        <v>0</v>
      </c>
      <c r="H60" s="317">
        <v>0</v>
      </c>
      <c r="I60" s="320">
        <v>0</v>
      </c>
      <c r="J60" s="314">
        <f t="shared" si="1"/>
        <v>0</v>
      </c>
      <c r="K60" s="319">
        <f t="shared" si="4"/>
        <v>82</v>
      </c>
      <c r="L60" s="321">
        <f t="shared" si="4"/>
        <v>0</v>
      </c>
      <c r="M60" s="321">
        <f t="shared" si="4"/>
        <v>0</v>
      </c>
      <c r="N60" s="322">
        <f t="shared" si="5"/>
        <v>82</v>
      </c>
      <c r="O60" s="208"/>
      <c r="P60" s="208"/>
    </row>
    <row r="61" spans="1:16" x14ac:dyDescent="0.2">
      <c r="A61" s="218" t="s">
        <v>24</v>
      </c>
      <c r="B61" s="219" t="s">
        <v>21</v>
      </c>
      <c r="C61" s="271">
        <v>40</v>
      </c>
      <c r="D61" s="317">
        <v>11</v>
      </c>
      <c r="E61" s="317">
        <v>5</v>
      </c>
      <c r="F61" s="318">
        <f t="shared" si="0"/>
        <v>56</v>
      </c>
      <c r="G61" s="319">
        <v>4</v>
      </c>
      <c r="H61" s="317">
        <v>1</v>
      </c>
      <c r="I61" s="320">
        <v>0</v>
      </c>
      <c r="J61" s="314">
        <f t="shared" si="1"/>
        <v>5</v>
      </c>
      <c r="K61" s="319">
        <f t="shared" si="4"/>
        <v>44</v>
      </c>
      <c r="L61" s="321">
        <f t="shared" si="4"/>
        <v>12</v>
      </c>
      <c r="M61" s="321">
        <f t="shared" si="4"/>
        <v>5</v>
      </c>
      <c r="N61" s="322">
        <f t="shared" si="5"/>
        <v>61</v>
      </c>
      <c r="O61" s="208"/>
      <c r="P61" s="208"/>
    </row>
    <row r="62" spans="1:16" x14ac:dyDescent="0.2">
      <c r="A62" s="215" t="s">
        <v>25</v>
      </c>
      <c r="B62" s="216" t="s">
        <v>22</v>
      </c>
      <c r="C62" s="275">
        <v>12</v>
      </c>
      <c r="D62" s="323">
        <v>16</v>
      </c>
      <c r="E62" s="323">
        <v>0</v>
      </c>
      <c r="F62" s="318">
        <f t="shared" si="0"/>
        <v>28</v>
      </c>
      <c r="G62" s="324">
        <v>2</v>
      </c>
      <c r="H62" s="323">
        <v>3</v>
      </c>
      <c r="I62" s="325">
        <v>0</v>
      </c>
      <c r="J62" s="314">
        <f t="shared" si="1"/>
        <v>5</v>
      </c>
      <c r="K62" s="319">
        <f t="shared" si="4"/>
        <v>14</v>
      </c>
      <c r="L62" s="321">
        <f t="shared" si="4"/>
        <v>19</v>
      </c>
      <c r="M62" s="321">
        <f t="shared" si="4"/>
        <v>0</v>
      </c>
      <c r="N62" s="322">
        <f t="shared" si="5"/>
        <v>33</v>
      </c>
      <c r="O62" s="208"/>
      <c r="P62" s="208"/>
    </row>
    <row r="63" spans="1:16" x14ac:dyDescent="0.2">
      <c r="A63" s="215" t="s">
        <v>58</v>
      </c>
      <c r="B63" s="326" t="s">
        <v>60</v>
      </c>
      <c r="C63" s="275">
        <v>19</v>
      </c>
      <c r="D63" s="323">
        <v>6</v>
      </c>
      <c r="E63" s="323">
        <v>1</v>
      </c>
      <c r="F63" s="318">
        <f t="shared" si="0"/>
        <v>26</v>
      </c>
      <c r="G63" s="324">
        <v>6</v>
      </c>
      <c r="H63" s="323">
        <v>3</v>
      </c>
      <c r="I63" s="325">
        <v>1</v>
      </c>
      <c r="J63" s="314">
        <f t="shared" si="1"/>
        <v>10</v>
      </c>
      <c r="K63" s="319">
        <f t="shared" si="4"/>
        <v>25</v>
      </c>
      <c r="L63" s="321">
        <f t="shared" si="4"/>
        <v>9</v>
      </c>
      <c r="M63" s="321">
        <f t="shared" si="4"/>
        <v>2</v>
      </c>
      <c r="N63" s="322">
        <f t="shared" si="5"/>
        <v>36</v>
      </c>
      <c r="O63" s="208"/>
      <c r="P63" s="208"/>
    </row>
    <row r="64" spans="1:16" x14ac:dyDescent="0.2">
      <c r="A64" s="215" t="s">
        <v>59</v>
      </c>
      <c r="B64" s="327" t="s">
        <v>62</v>
      </c>
      <c r="C64" s="275">
        <v>31</v>
      </c>
      <c r="D64" s="323">
        <v>8</v>
      </c>
      <c r="E64" s="323">
        <v>11</v>
      </c>
      <c r="F64" s="318">
        <f t="shared" si="0"/>
        <v>50</v>
      </c>
      <c r="G64" s="324">
        <v>0</v>
      </c>
      <c r="H64" s="323">
        <v>0</v>
      </c>
      <c r="I64" s="325">
        <v>0</v>
      </c>
      <c r="J64" s="314">
        <f t="shared" si="1"/>
        <v>0</v>
      </c>
      <c r="K64" s="319">
        <f t="shared" si="4"/>
        <v>31</v>
      </c>
      <c r="L64" s="321">
        <f t="shared" si="4"/>
        <v>8</v>
      </c>
      <c r="M64" s="321">
        <f t="shared" si="4"/>
        <v>11</v>
      </c>
      <c r="N64" s="322">
        <f t="shared" si="5"/>
        <v>50</v>
      </c>
      <c r="O64" s="208"/>
      <c r="P64" s="208"/>
    </row>
    <row r="65" spans="1:16" x14ac:dyDescent="0.2">
      <c r="A65" s="215" t="s">
        <v>163</v>
      </c>
      <c r="B65" s="328" t="s">
        <v>61</v>
      </c>
      <c r="C65" s="275">
        <v>51</v>
      </c>
      <c r="D65" s="323">
        <v>0</v>
      </c>
      <c r="E65" s="323">
        <v>0</v>
      </c>
      <c r="F65" s="318">
        <f t="shared" si="0"/>
        <v>51</v>
      </c>
      <c r="G65" s="324">
        <v>0</v>
      </c>
      <c r="H65" s="323">
        <v>0</v>
      </c>
      <c r="I65" s="325">
        <v>0</v>
      </c>
      <c r="J65" s="314">
        <f t="shared" si="1"/>
        <v>0</v>
      </c>
      <c r="K65" s="319">
        <f t="shared" si="4"/>
        <v>51</v>
      </c>
      <c r="L65" s="321">
        <f t="shared" si="4"/>
        <v>0</v>
      </c>
      <c r="M65" s="321">
        <f t="shared" si="4"/>
        <v>0</v>
      </c>
      <c r="N65" s="322">
        <f t="shared" si="5"/>
        <v>51</v>
      </c>
      <c r="O65" s="208"/>
      <c r="P65" s="208"/>
    </row>
    <row r="66" spans="1:16" x14ac:dyDescent="0.2">
      <c r="A66" s="280">
        <v>61</v>
      </c>
      <c r="B66" s="329" t="s">
        <v>87</v>
      </c>
      <c r="C66" s="275">
        <v>7</v>
      </c>
      <c r="D66" s="323">
        <v>0</v>
      </c>
      <c r="E66" s="323">
        <v>0</v>
      </c>
      <c r="F66" s="318">
        <f t="shared" si="0"/>
        <v>7</v>
      </c>
      <c r="G66" s="324">
        <v>0</v>
      </c>
      <c r="H66" s="323">
        <v>0</v>
      </c>
      <c r="I66" s="325">
        <v>0</v>
      </c>
      <c r="J66" s="314">
        <f t="shared" si="1"/>
        <v>0</v>
      </c>
      <c r="K66" s="319">
        <f t="shared" si="4"/>
        <v>7</v>
      </c>
      <c r="L66" s="321">
        <f t="shared" si="4"/>
        <v>0</v>
      </c>
      <c r="M66" s="321">
        <f t="shared" si="4"/>
        <v>0</v>
      </c>
      <c r="N66" s="322">
        <f t="shared" si="5"/>
        <v>7</v>
      </c>
      <c r="O66" s="208"/>
      <c r="P66" s="208"/>
    </row>
    <row r="67" spans="1:16" x14ac:dyDescent="0.2">
      <c r="A67" s="306">
        <v>62</v>
      </c>
      <c r="B67" s="330" t="s">
        <v>170</v>
      </c>
      <c r="C67" s="271">
        <v>4</v>
      </c>
      <c r="D67" s="317">
        <v>15</v>
      </c>
      <c r="E67" s="331">
        <v>0</v>
      </c>
      <c r="F67" s="318">
        <f>SUM(C67:E67)</f>
        <v>19</v>
      </c>
      <c r="G67" s="319">
        <v>0</v>
      </c>
      <c r="H67" s="317">
        <v>13</v>
      </c>
      <c r="I67" s="331">
        <v>3</v>
      </c>
      <c r="J67" s="314">
        <f>SUM(G67:I67)</f>
        <v>16</v>
      </c>
      <c r="K67" s="319">
        <f>C67+G67</f>
        <v>4</v>
      </c>
      <c r="L67" s="321">
        <f>D67+H67</f>
        <v>28</v>
      </c>
      <c r="M67" s="321">
        <f>E67+I67</f>
        <v>3</v>
      </c>
      <c r="N67" s="322">
        <f>SUM(K67:M67)</f>
        <v>35</v>
      </c>
      <c r="O67" s="208"/>
      <c r="P67" s="208"/>
    </row>
    <row r="68" spans="1:16" x14ac:dyDescent="0.2">
      <c r="A68" s="215" t="s">
        <v>166</v>
      </c>
      <c r="B68" s="332" t="s">
        <v>88</v>
      </c>
      <c r="C68" s="271">
        <v>14</v>
      </c>
      <c r="D68" s="317">
        <v>0</v>
      </c>
      <c r="E68" s="331">
        <v>0</v>
      </c>
      <c r="F68" s="318">
        <f t="shared" si="0"/>
        <v>14</v>
      </c>
      <c r="G68" s="319">
        <v>0</v>
      </c>
      <c r="H68" s="317">
        <v>0</v>
      </c>
      <c r="I68" s="331">
        <v>0</v>
      </c>
      <c r="J68" s="333">
        <f t="shared" si="1"/>
        <v>0</v>
      </c>
      <c r="K68" s="324">
        <f t="shared" si="4"/>
        <v>14</v>
      </c>
      <c r="L68" s="334">
        <f t="shared" si="4"/>
        <v>0</v>
      </c>
      <c r="M68" s="334">
        <f t="shared" si="4"/>
        <v>0</v>
      </c>
      <c r="N68" s="335">
        <f t="shared" si="5"/>
        <v>14</v>
      </c>
      <c r="O68" s="208"/>
      <c r="P68" s="208"/>
    </row>
    <row r="69" spans="1:16" x14ac:dyDescent="0.2">
      <c r="A69" s="306">
        <v>64</v>
      </c>
      <c r="B69" s="330" t="s">
        <v>168</v>
      </c>
      <c r="C69" s="271">
        <v>36</v>
      </c>
      <c r="D69" s="317">
        <v>1</v>
      </c>
      <c r="E69" s="331">
        <v>0</v>
      </c>
      <c r="F69" s="318">
        <f t="shared" si="0"/>
        <v>37</v>
      </c>
      <c r="G69" s="319">
        <v>0</v>
      </c>
      <c r="H69" s="317">
        <v>0</v>
      </c>
      <c r="I69" s="331">
        <v>0</v>
      </c>
      <c r="J69" s="333">
        <f t="shared" si="1"/>
        <v>0</v>
      </c>
      <c r="K69" s="324">
        <f t="shared" si="4"/>
        <v>36</v>
      </c>
      <c r="L69" s="334">
        <f t="shared" si="4"/>
        <v>1</v>
      </c>
      <c r="M69" s="334">
        <f t="shared" si="4"/>
        <v>0</v>
      </c>
      <c r="N69" s="335">
        <f t="shared" si="5"/>
        <v>37</v>
      </c>
      <c r="O69" s="208"/>
      <c r="P69" s="208"/>
    </row>
    <row r="70" spans="1:16" x14ac:dyDescent="0.2">
      <c r="A70" s="306">
        <v>65</v>
      </c>
      <c r="B70" s="330" t="s">
        <v>169</v>
      </c>
      <c r="C70" s="271">
        <v>28</v>
      </c>
      <c r="D70" s="317">
        <v>0</v>
      </c>
      <c r="E70" s="331">
        <v>0</v>
      </c>
      <c r="F70" s="318">
        <f t="shared" ref="F70:F79" si="6">SUM(C70:E70)</f>
        <v>28</v>
      </c>
      <c r="G70" s="319">
        <v>0</v>
      </c>
      <c r="H70" s="317">
        <v>0</v>
      </c>
      <c r="I70" s="331">
        <v>0</v>
      </c>
      <c r="J70" s="314">
        <f t="shared" ref="J70:J79" si="7">SUM(G70:I70)</f>
        <v>0</v>
      </c>
      <c r="K70" s="319">
        <f t="shared" si="4"/>
        <v>28</v>
      </c>
      <c r="L70" s="321">
        <f t="shared" si="4"/>
        <v>0</v>
      </c>
      <c r="M70" s="321">
        <f t="shared" si="4"/>
        <v>0</v>
      </c>
      <c r="N70" s="322">
        <f t="shared" si="5"/>
        <v>28</v>
      </c>
      <c r="O70" s="208"/>
      <c r="P70" s="208"/>
    </row>
    <row r="71" spans="1:16" x14ac:dyDescent="0.2">
      <c r="A71" s="305">
        <v>66</v>
      </c>
      <c r="B71" s="336" t="s">
        <v>171</v>
      </c>
      <c r="C71" s="275">
        <v>11</v>
      </c>
      <c r="D71" s="323">
        <v>10</v>
      </c>
      <c r="E71" s="337">
        <v>5</v>
      </c>
      <c r="F71" s="338">
        <f t="shared" si="6"/>
        <v>26</v>
      </c>
      <c r="G71" s="324">
        <v>7</v>
      </c>
      <c r="H71" s="323">
        <v>10</v>
      </c>
      <c r="I71" s="337">
        <v>3</v>
      </c>
      <c r="J71" s="339">
        <f t="shared" si="7"/>
        <v>20</v>
      </c>
      <c r="K71" s="324">
        <f t="shared" si="4"/>
        <v>18</v>
      </c>
      <c r="L71" s="334">
        <f t="shared" si="4"/>
        <v>20</v>
      </c>
      <c r="M71" s="334">
        <f t="shared" si="4"/>
        <v>8</v>
      </c>
      <c r="N71" s="340">
        <f t="shared" si="5"/>
        <v>46</v>
      </c>
      <c r="O71" s="208"/>
      <c r="P71" s="208"/>
    </row>
    <row r="72" spans="1:16" x14ac:dyDescent="0.2">
      <c r="A72" s="306">
        <v>67</v>
      </c>
      <c r="B72" s="297" t="s">
        <v>247</v>
      </c>
      <c r="C72" s="271">
        <v>14</v>
      </c>
      <c r="D72" s="317">
        <v>0</v>
      </c>
      <c r="E72" s="331">
        <v>0</v>
      </c>
      <c r="F72" s="318">
        <f t="shared" si="6"/>
        <v>14</v>
      </c>
      <c r="G72" s="319">
        <v>8</v>
      </c>
      <c r="H72" s="317">
        <v>0</v>
      </c>
      <c r="I72" s="331">
        <v>0</v>
      </c>
      <c r="J72" s="341">
        <f t="shared" si="7"/>
        <v>8</v>
      </c>
      <c r="K72" s="319">
        <f t="shared" si="4"/>
        <v>22</v>
      </c>
      <c r="L72" s="321">
        <f t="shared" si="4"/>
        <v>0</v>
      </c>
      <c r="M72" s="321">
        <f t="shared" si="4"/>
        <v>0</v>
      </c>
      <c r="N72" s="342">
        <f t="shared" si="5"/>
        <v>22</v>
      </c>
      <c r="O72" s="208"/>
      <c r="P72" s="208"/>
    </row>
    <row r="73" spans="1:16" x14ac:dyDescent="0.2">
      <c r="A73" s="306">
        <v>68</v>
      </c>
      <c r="B73" s="297" t="s">
        <v>253</v>
      </c>
      <c r="C73" s="271">
        <v>18</v>
      </c>
      <c r="D73" s="317">
        <v>0</v>
      </c>
      <c r="E73" s="331">
        <v>0</v>
      </c>
      <c r="F73" s="318">
        <f t="shared" si="6"/>
        <v>18</v>
      </c>
      <c r="G73" s="319">
        <v>0</v>
      </c>
      <c r="H73" s="317">
        <v>0</v>
      </c>
      <c r="I73" s="331">
        <v>0</v>
      </c>
      <c r="J73" s="341">
        <f t="shared" si="7"/>
        <v>0</v>
      </c>
      <c r="K73" s="319">
        <f t="shared" si="4"/>
        <v>18</v>
      </c>
      <c r="L73" s="321">
        <f t="shared" si="4"/>
        <v>0</v>
      </c>
      <c r="M73" s="321">
        <f t="shared" si="4"/>
        <v>0</v>
      </c>
      <c r="N73" s="342">
        <f t="shared" si="5"/>
        <v>18</v>
      </c>
      <c r="O73" s="208"/>
      <c r="P73" s="208"/>
    </row>
    <row r="74" spans="1:16" x14ac:dyDescent="0.2">
      <c r="A74" s="306">
        <v>69</v>
      </c>
      <c r="B74" s="297" t="s">
        <v>257</v>
      </c>
      <c r="C74" s="271">
        <v>14</v>
      </c>
      <c r="D74" s="317">
        <v>0</v>
      </c>
      <c r="E74" s="331">
        <v>0</v>
      </c>
      <c r="F74" s="318">
        <f t="shared" si="6"/>
        <v>14</v>
      </c>
      <c r="G74" s="319">
        <v>0</v>
      </c>
      <c r="H74" s="317">
        <v>0</v>
      </c>
      <c r="I74" s="331">
        <v>0</v>
      </c>
      <c r="J74" s="341">
        <f t="shared" si="7"/>
        <v>0</v>
      </c>
      <c r="K74" s="319">
        <f t="shared" si="4"/>
        <v>14</v>
      </c>
      <c r="L74" s="321">
        <f t="shared" si="4"/>
        <v>0</v>
      </c>
      <c r="M74" s="321">
        <f t="shared" si="4"/>
        <v>0</v>
      </c>
      <c r="N74" s="342">
        <f t="shared" si="5"/>
        <v>14</v>
      </c>
      <c r="O74" s="208"/>
      <c r="P74" s="208"/>
    </row>
    <row r="75" spans="1:16" x14ac:dyDescent="0.2">
      <c r="A75" s="306">
        <v>70</v>
      </c>
      <c r="B75" s="297" t="s">
        <v>260</v>
      </c>
      <c r="C75" s="271">
        <v>3</v>
      </c>
      <c r="D75" s="317">
        <v>0</v>
      </c>
      <c r="E75" s="331">
        <v>0</v>
      </c>
      <c r="F75" s="318">
        <f t="shared" si="6"/>
        <v>3</v>
      </c>
      <c r="G75" s="319">
        <v>7</v>
      </c>
      <c r="H75" s="317">
        <v>2</v>
      </c>
      <c r="I75" s="331">
        <v>0</v>
      </c>
      <c r="J75" s="341">
        <f t="shared" si="7"/>
        <v>9</v>
      </c>
      <c r="K75" s="319">
        <f t="shared" si="4"/>
        <v>10</v>
      </c>
      <c r="L75" s="321">
        <f t="shared" si="4"/>
        <v>2</v>
      </c>
      <c r="M75" s="321">
        <f t="shared" si="4"/>
        <v>0</v>
      </c>
      <c r="N75" s="342">
        <f t="shared" si="5"/>
        <v>12</v>
      </c>
      <c r="O75" s="208"/>
      <c r="P75" s="208"/>
    </row>
    <row r="76" spans="1:16" x14ac:dyDescent="0.2">
      <c r="A76" s="306">
        <v>71</v>
      </c>
      <c r="B76" s="297" t="s">
        <v>261</v>
      </c>
      <c r="C76" s="271">
        <v>12</v>
      </c>
      <c r="D76" s="317">
        <v>4</v>
      </c>
      <c r="E76" s="331">
        <v>0</v>
      </c>
      <c r="F76" s="318">
        <f t="shared" si="6"/>
        <v>16</v>
      </c>
      <c r="G76" s="319">
        <v>1</v>
      </c>
      <c r="H76" s="317">
        <v>0</v>
      </c>
      <c r="I76" s="331">
        <v>0</v>
      </c>
      <c r="J76" s="341">
        <f t="shared" si="7"/>
        <v>1</v>
      </c>
      <c r="K76" s="319">
        <f t="shared" si="4"/>
        <v>13</v>
      </c>
      <c r="L76" s="321">
        <f t="shared" si="4"/>
        <v>4</v>
      </c>
      <c r="M76" s="321">
        <f t="shared" si="4"/>
        <v>0</v>
      </c>
      <c r="N76" s="342">
        <f t="shared" si="5"/>
        <v>17</v>
      </c>
      <c r="O76" s="208"/>
      <c r="P76" s="208"/>
    </row>
    <row r="77" spans="1:16" x14ac:dyDescent="0.2">
      <c r="A77" s="305">
        <v>72</v>
      </c>
      <c r="B77" s="307" t="s">
        <v>246</v>
      </c>
      <c r="C77" s="275">
        <v>8</v>
      </c>
      <c r="D77" s="323">
        <v>0</v>
      </c>
      <c r="E77" s="337">
        <v>0</v>
      </c>
      <c r="F77" s="338">
        <f t="shared" si="6"/>
        <v>8</v>
      </c>
      <c r="G77" s="324">
        <v>0</v>
      </c>
      <c r="H77" s="323">
        <v>0</v>
      </c>
      <c r="I77" s="337">
        <v>0</v>
      </c>
      <c r="J77" s="339">
        <f t="shared" si="7"/>
        <v>0</v>
      </c>
      <c r="K77" s="324">
        <f t="shared" si="4"/>
        <v>8</v>
      </c>
      <c r="L77" s="334">
        <f t="shared" si="4"/>
        <v>0</v>
      </c>
      <c r="M77" s="334">
        <f t="shared" si="4"/>
        <v>0</v>
      </c>
      <c r="N77" s="340">
        <f t="shared" si="5"/>
        <v>8</v>
      </c>
      <c r="O77" s="208"/>
      <c r="P77" s="208"/>
    </row>
    <row r="78" spans="1:16" ht="13.5" thickBot="1" x14ac:dyDescent="0.25">
      <c r="A78" s="343">
        <v>73</v>
      </c>
      <c r="B78" s="344" t="s">
        <v>264</v>
      </c>
      <c r="C78" s="292">
        <v>0</v>
      </c>
      <c r="D78" s="345">
        <v>18</v>
      </c>
      <c r="E78" s="346">
        <v>0</v>
      </c>
      <c r="F78" s="347">
        <f t="shared" si="6"/>
        <v>18</v>
      </c>
      <c r="G78" s="348">
        <v>0</v>
      </c>
      <c r="H78" s="345">
        <v>6</v>
      </c>
      <c r="I78" s="346">
        <v>0</v>
      </c>
      <c r="J78" s="349">
        <f t="shared" si="7"/>
        <v>6</v>
      </c>
      <c r="K78" s="348">
        <f t="shared" si="4"/>
        <v>0</v>
      </c>
      <c r="L78" s="350">
        <f t="shared" si="4"/>
        <v>24</v>
      </c>
      <c r="M78" s="350">
        <f t="shared" si="4"/>
        <v>0</v>
      </c>
      <c r="N78" s="351">
        <f t="shared" si="5"/>
        <v>24</v>
      </c>
      <c r="O78" s="208"/>
      <c r="P78" s="208"/>
    </row>
    <row r="79" spans="1:16" ht="14.25" thickTop="1" thickBot="1" x14ac:dyDescent="0.25">
      <c r="A79" s="575" t="s">
        <v>10</v>
      </c>
      <c r="B79" s="576"/>
      <c r="C79" s="352">
        <f>SUM(C6:C78)</f>
        <v>4083</v>
      </c>
      <c r="D79" s="352">
        <f>SUM(D6:D78)</f>
        <v>491</v>
      </c>
      <c r="E79" s="352">
        <f>SUM(E6:E78)</f>
        <v>355</v>
      </c>
      <c r="F79" s="347">
        <f t="shared" si="6"/>
        <v>4929</v>
      </c>
      <c r="G79" s="353">
        <f>SUM(G6:G78)</f>
        <v>501</v>
      </c>
      <c r="H79" s="353">
        <f>SUM(H6:H78)</f>
        <v>211</v>
      </c>
      <c r="I79" s="353">
        <f>SUM(I6:I78)</f>
        <v>156</v>
      </c>
      <c r="J79" s="349">
        <f t="shared" si="7"/>
        <v>868</v>
      </c>
      <c r="K79" s="348">
        <f t="shared" si="4"/>
        <v>4584</v>
      </c>
      <c r="L79" s="350">
        <f t="shared" si="4"/>
        <v>702</v>
      </c>
      <c r="M79" s="350">
        <f t="shared" si="4"/>
        <v>511</v>
      </c>
      <c r="N79" s="351">
        <f t="shared" si="5"/>
        <v>5797</v>
      </c>
      <c r="O79" s="208"/>
      <c r="P79" s="208"/>
    </row>
    <row r="80" spans="1:16" s="116" customFormat="1" ht="13.5" thickTop="1" x14ac:dyDescent="0.2">
      <c r="A80" s="577"/>
      <c r="B80" s="577"/>
      <c r="C80" s="577"/>
      <c r="D80" s="577"/>
      <c r="E80" s="577"/>
      <c r="F80" s="577"/>
      <c r="G80" s="577"/>
      <c r="H80" s="577"/>
      <c r="I80" s="577"/>
      <c r="J80" s="577"/>
      <c r="K80" s="577"/>
      <c r="L80" s="577"/>
      <c r="M80" s="577"/>
      <c r="N80" s="577"/>
      <c r="O80" s="208"/>
      <c r="P80" s="208"/>
    </row>
    <row r="81" spans="2:5" x14ac:dyDescent="0.2">
      <c r="B81" s="117"/>
      <c r="C81" s="118"/>
      <c r="D81" s="118"/>
      <c r="E81" s="118"/>
    </row>
    <row r="82" spans="2:5" x14ac:dyDescent="0.2">
      <c r="B82" s="117"/>
      <c r="C82" s="120"/>
      <c r="D82" s="120"/>
      <c r="E82" s="120"/>
    </row>
    <row r="84" spans="2:5" x14ac:dyDescent="0.2">
      <c r="B84" s="121"/>
      <c r="C84" s="122"/>
      <c r="D84" s="122"/>
      <c r="E84" s="122"/>
    </row>
    <row r="85" spans="2:5" x14ac:dyDescent="0.2">
      <c r="B85" s="121"/>
      <c r="C85" s="122"/>
      <c r="D85" s="122"/>
      <c r="E85" s="122"/>
    </row>
  </sheetData>
  <mergeCells count="9">
    <mergeCell ref="A79:B79"/>
    <mergeCell ref="A80:N80"/>
    <mergeCell ref="A1:N1"/>
    <mergeCell ref="A2:N2"/>
    <mergeCell ref="A4:A5"/>
    <mergeCell ref="B4:B5"/>
    <mergeCell ref="C4:F4"/>
    <mergeCell ref="G4:J4"/>
    <mergeCell ref="K4:N4"/>
  </mergeCells>
  <printOptions horizontalCentered="1"/>
  <pageMargins left="0.39370078740157483" right="0.39370078740157483" top="0.39370078740157483" bottom="0.39370078740157483" header="0" footer="0"/>
  <pageSetup paperSize="256" scale="5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showGridLines="0" view="pageBreakPreview" zoomScale="80" zoomScaleNormal="100" zoomScaleSheetLayoutView="80" workbookViewId="0">
      <selection activeCell="E66" sqref="E66"/>
    </sheetView>
  </sheetViews>
  <sheetFormatPr baseColWidth="10" defaultRowHeight="12.75" x14ac:dyDescent="0.2"/>
  <cols>
    <col min="1" max="1" width="6.5703125" customWidth="1"/>
    <col min="2" max="2" width="60.28515625" customWidth="1"/>
    <col min="3" max="3" width="18.140625" customWidth="1"/>
    <col min="4" max="4" width="16.28515625" customWidth="1"/>
    <col min="5" max="5" width="12.28515625" customWidth="1"/>
  </cols>
  <sheetData>
    <row r="1" spans="1:5" ht="41.25" customHeight="1" x14ac:dyDescent="0.2">
      <c r="A1" s="487" t="s">
        <v>276</v>
      </c>
      <c r="B1" s="487"/>
      <c r="C1" s="487"/>
      <c r="D1" s="487"/>
      <c r="E1" s="487"/>
    </row>
    <row r="3" spans="1:5" ht="16.5" thickBot="1" x14ac:dyDescent="0.25">
      <c r="D3" s="15"/>
      <c r="E3" s="45" t="s">
        <v>333</v>
      </c>
    </row>
    <row r="4" spans="1:5" ht="21" customHeight="1" thickTop="1" thickBot="1" x14ac:dyDescent="0.25">
      <c r="A4" s="492" t="s">
        <v>12</v>
      </c>
      <c r="B4" s="489" t="s">
        <v>71</v>
      </c>
      <c r="C4" s="489">
        <v>2010</v>
      </c>
      <c r="D4" s="489"/>
      <c r="E4" s="489"/>
    </row>
    <row r="5" spans="1:5" ht="60" customHeight="1" thickTop="1" thickBot="1" x14ac:dyDescent="0.25">
      <c r="A5" s="492"/>
      <c r="B5" s="489"/>
      <c r="C5" s="86" t="s">
        <v>1</v>
      </c>
      <c r="D5" s="86" t="s">
        <v>2</v>
      </c>
      <c r="E5" s="86" t="s">
        <v>14</v>
      </c>
    </row>
    <row r="6" spans="1:5" ht="16.5" thickTop="1" x14ac:dyDescent="0.2">
      <c r="A6" s="10">
        <v>1</v>
      </c>
      <c r="B6" s="100" t="s">
        <v>15</v>
      </c>
      <c r="C6" s="68">
        <f>'[1]24.2'!F7</f>
        <v>87</v>
      </c>
      <c r="D6" s="72">
        <f>'[1]24'!O7</f>
        <v>97</v>
      </c>
      <c r="E6" s="11">
        <f t="shared" ref="E6:E78" si="0">+C6/D6*100</f>
        <v>89.690721649484544</v>
      </c>
    </row>
    <row r="7" spans="1:5" ht="15.75" x14ac:dyDescent="0.2">
      <c r="A7" s="4">
        <v>2</v>
      </c>
      <c r="B7" s="2" t="s">
        <v>67</v>
      </c>
      <c r="C7" s="69">
        <f>'[1]24.2'!F8</f>
        <v>200</v>
      </c>
      <c r="D7" s="53">
        <f>'[1]24'!O8</f>
        <v>276</v>
      </c>
      <c r="E7" s="6">
        <f t="shared" si="0"/>
        <v>72.463768115942031</v>
      </c>
    </row>
    <row r="8" spans="1:5" ht="15.75" x14ac:dyDescent="0.2">
      <c r="A8" s="4">
        <v>3</v>
      </c>
      <c r="B8" s="2" t="s">
        <v>16</v>
      </c>
      <c r="C8" s="69">
        <f>'[1]24.2'!F9</f>
        <v>147</v>
      </c>
      <c r="D8" s="53">
        <f>'[1]24'!O9</f>
        <v>147</v>
      </c>
      <c r="E8" s="6">
        <f t="shared" si="0"/>
        <v>100</v>
      </c>
    </row>
    <row r="9" spans="1:5" ht="15.75" x14ac:dyDescent="0.2">
      <c r="A9" s="4">
        <v>4</v>
      </c>
      <c r="B9" s="2" t="s">
        <v>65</v>
      </c>
      <c r="C9" s="69">
        <f>'[1]24.2'!F10</f>
        <v>158</v>
      </c>
      <c r="D9" s="53">
        <f>'[1]24'!O10</f>
        <v>158</v>
      </c>
      <c r="E9" s="6">
        <f t="shared" si="0"/>
        <v>100</v>
      </c>
    </row>
    <row r="10" spans="1:5" ht="15.75" x14ac:dyDescent="0.2">
      <c r="A10" s="4">
        <v>5</v>
      </c>
      <c r="B10" s="2" t="s">
        <v>17</v>
      </c>
      <c r="C10" s="69">
        <f>'[1]24.2'!F11</f>
        <v>91</v>
      </c>
      <c r="D10" s="53">
        <f>'[1]24'!O11</f>
        <v>133</v>
      </c>
      <c r="E10" s="6">
        <f t="shared" si="0"/>
        <v>68.421052631578945</v>
      </c>
    </row>
    <row r="11" spans="1:5" ht="15.75" x14ac:dyDescent="0.2">
      <c r="A11" s="4">
        <v>6</v>
      </c>
      <c r="B11" s="2" t="s">
        <v>18</v>
      </c>
      <c r="C11" s="69">
        <f>'[1]24.2'!F12</f>
        <v>242</v>
      </c>
      <c r="D11" s="53">
        <f>'[1]24'!O12</f>
        <v>242</v>
      </c>
      <c r="E11" s="6">
        <f t="shared" si="0"/>
        <v>100</v>
      </c>
    </row>
    <row r="12" spans="1:5" ht="15.75" x14ac:dyDescent="0.2">
      <c r="A12" s="4">
        <v>7</v>
      </c>
      <c r="B12" s="2" t="s">
        <v>5</v>
      </c>
      <c r="C12" s="69">
        <f>'[1]24.2'!F13</f>
        <v>91</v>
      </c>
      <c r="D12" s="53">
        <f>'[1]24'!O13</f>
        <v>91</v>
      </c>
      <c r="E12" s="6">
        <f t="shared" si="0"/>
        <v>100</v>
      </c>
    </row>
    <row r="13" spans="1:5" ht="15.75" x14ac:dyDescent="0.2">
      <c r="A13" s="4">
        <v>8</v>
      </c>
      <c r="B13" s="2" t="s">
        <v>19</v>
      </c>
      <c r="C13" s="69">
        <f>'[1]24.2'!F14</f>
        <v>42</v>
      </c>
      <c r="D13" s="53">
        <f>'[1]24'!O14</f>
        <v>46</v>
      </c>
      <c r="E13" s="6">
        <f t="shared" si="0"/>
        <v>91.304347826086953</v>
      </c>
    </row>
    <row r="14" spans="1:5" ht="15.75" x14ac:dyDescent="0.2">
      <c r="A14" s="4">
        <v>9</v>
      </c>
      <c r="B14" s="2" t="s">
        <v>174</v>
      </c>
      <c r="C14" s="69">
        <f>'[1]24.2'!F15</f>
        <v>309</v>
      </c>
      <c r="D14" s="53">
        <f>'[1]24'!O15</f>
        <v>309</v>
      </c>
      <c r="E14" s="6">
        <f t="shared" si="0"/>
        <v>100</v>
      </c>
    </row>
    <row r="15" spans="1:5" ht="15.75" x14ac:dyDescent="0.2">
      <c r="A15" s="4">
        <v>10</v>
      </c>
      <c r="B15" s="2" t="s">
        <v>37</v>
      </c>
      <c r="C15" s="69">
        <f>'[1]24.2'!F16</f>
        <v>33</v>
      </c>
      <c r="D15" s="53">
        <f>'[1]24'!O16</f>
        <v>33</v>
      </c>
      <c r="E15" s="6">
        <f t="shared" si="0"/>
        <v>100</v>
      </c>
    </row>
    <row r="16" spans="1:5" ht="15.75" x14ac:dyDescent="0.2">
      <c r="A16" s="4">
        <v>11</v>
      </c>
      <c r="B16" s="2" t="s">
        <v>66</v>
      </c>
      <c r="C16" s="69">
        <f>'[1]24.2'!F17</f>
        <v>49</v>
      </c>
      <c r="D16" s="53">
        <f>'[1]24'!O17</f>
        <v>49</v>
      </c>
      <c r="E16" s="6">
        <f t="shared" si="0"/>
        <v>100</v>
      </c>
    </row>
    <row r="17" spans="1:5" ht="15.75" x14ac:dyDescent="0.2">
      <c r="A17" s="4">
        <v>12</v>
      </c>
      <c r="B17" s="2" t="s">
        <v>29</v>
      </c>
      <c r="C17" s="69">
        <f>'[1]24.2'!F18</f>
        <v>73</v>
      </c>
      <c r="D17" s="53">
        <f>'[1]24'!O18</f>
        <v>147</v>
      </c>
      <c r="E17" s="6">
        <f t="shared" si="0"/>
        <v>49.65986394557823</v>
      </c>
    </row>
    <row r="18" spans="1:5" ht="15.75" x14ac:dyDescent="0.2">
      <c r="A18" s="4">
        <v>13</v>
      </c>
      <c r="B18" s="2" t="s">
        <v>68</v>
      </c>
      <c r="C18" s="69">
        <f>'[1]24.2'!F19</f>
        <v>204</v>
      </c>
      <c r="D18" s="53">
        <f>'[1]24'!O19</f>
        <v>204</v>
      </c>
      <c r="E18" s="6">
        <f t="shared" si="0"/>
        <v>100</v>
      </c>
    </row>
    <row r="19" spans="1:5" ht="15.75" x14ac:dyDescent="0.2">
      <c r="A19" s="4">
        <v>14</v>
      </c>
      <c r="B19" s="2" t="s">
        <v>38</v>
      </c>
      <c r="C19" s="69">
        <f>'[1]24.2'!F20</f>
        <v>50</v>
      </c>
      <c r="D19" s="53">
        <f>'[1]24'!O20</f>
        <v>74</v>
      </c>
      <c r="E19" s="6">
        <f t="shared" si="0"/>
        <v>67.567567567567565</v>
      </c>
    </row>
    <row r="20" spans="1:5" ht="15.75" x14ac:dyDescent="0.2">
      <c r="A20" s="4">
        <v>15</v>
      </c>
      <c r="B20" s="2" t="s">
        <v>30</v>
      </c>
      <c r="C20" s="69">
        <f>'[1]24.2'!F21</f>
        <v>33</v>
      </c>
      <c r="D20" s="53">
        <f>'[1]24'!O21</f>
        <v>33</v>
      </c>
      <c r="E20" s="6">
        <f t="shared" si="0"/>
        <v>100</v>
      </c>
    </row>
    <row r="21" spans="1:5" ht="15.75" x14ac:dyDescent="0.2">
      <c r="A21" s="4">
        <v>16</v>
      </c>
      <c r="B21" s="2" t="s">
        <v>39</v>
      </c>
      <c r="C21" s="69">
        <f>'[1]24.2'!F22</f>
        <v>55</v>
      </c>
      <c r="D21" s="53">
        <f>'[1]24'!O22</f>
        <v>55</v>
      </c>
      <c r="E21" s="6">
        <f t="shared" si="0"/>
        <v>100</v>
      </c>
    </row>
    <row r="22" spans="1:5" ht="15.75" x14ac:dyDescent="0.2">
      <c r="A22" s="4">
        <v>17</v>
      </c>
      <c r="B22" s="3" t="s">
        <v>32</v>
      </c>
      <c r="C22" s="69">
        <f>'[1]24.2'!F23</f>
        <v>39</v>
      </c>
      <c r="D22" s="53">
        <f>'[1]24'!O23</f>
        <v>39</v>
      </c>
      <c r="E22" s="6">
        <f t="shared" si="0"/>
        <v>100</v>
      </c>
    </row>
    <row r="23" spans="1:5" ht="15.75" x14ac:dyDescent="0.2">
      <c r="A23" s="4">
        <v>18</v>
      </c>
      <c r="B23" s="2" t="s">
        <v>33</v>
      </c>
      <c r="C23" s="69">
        <f>'[1]24.2'!F24</f>
        <v>80</v>
      </c>
      <c r="D23" s="53">
        <f>'[1]24'!O24</f>
        <v>80</v>
      </c>
      <c r="E23" s="6">
        <f t="shared" si="0"/>
        <v>100</v>
      </c>
    </row>
    <row r="24" spans="1:5" ht="15.75" x14ac:dyDescent="0.2">
      <c r="A24" s="4">
        <v>19</v>
      </c>
      <c r="B24" s="2" t="s">
        <v>28</v>
      </c>
      <c r="C24" s="69">
        <f>'[1]24.2'!F25</f>
        <v>59</v>
      </c>
      <c r="D24" s="53">
        <f>'[1]24'!O25</f>
        <v>59</v>
      </c>
      <c r="E24" s="6">
        <f t="shared" si="0"/>
        <v>100</v>
      </c>
    </row>
    <row r="25" spans="1:5" ht="15.75" x14ac:dyDescent="0.2">
      <c r="A25" s="4">
        <v>20</v>
      </c>
      <c r="B25" s="2" t="s">
        <v>70</v>
      </c>
      <c r="C25" s="69">
        <f>'[1]24.2'!F26</f>
        <v>24</v>
      </c>
      <c r="D25" s="53">
        <f>'[1]24'!O26</f>
        <v>24</v>
      </c>
      <c r="E25" s="6">
        <f t="shared" si="0"/>
        <v>100</v>
      </c>
    </row>
    <row r="26" spans="1:5" ht="15.75" x14ac:dyDescent="0.2">
      <c r="A26" s="4">
        <v>21</v>
      </c>
      <c r="B26" s="3" t="s">
        <v>35</v>
      </c>
      <c r="C26" s="69">
        <f>'[1]24.2'!F27</f>
        <v>97</v>
      </c>
      <c r="D26" s="53">
        <f>'[1]24'!O27</f>
        <v>141</v>
      </c>
      <c r="E26" s="6">
        <f t="shared" si="0"/>
        <v>68.794326241134755</v>
      </c>
    </row>
    <row r="27" spans="1:5" ht="15.75" x14ac:dyDescent="0.2">
      <c r="A27" s="4">
        <v>22</v>
      </c>
      <c r="B27" s="3" t="s">
        <v>13</v>
      </c>
      <c r="C27" s="69">
        <f>'[1]24.2'!F28</f>
        <v>26</v>
      </c>
      <c r="D27" s="53">
        <f>'[1]24'!O28</f>
        <v>45</v>
      </c>
      <c r="E27" s="6">
        <f t="shared" si="0"/>
        <v>57.777777777777771</v>
      </c>
    </row>
    <row r="28" spans="1:5" ht="15.75" x14ac:dyDescent="0.2">
      <c r="A28" s="4">
        <v>23</v>
      </c>
      <c r="B28" s="3" t="s">
        <v>40</v>
      </c>
      <c r="C28" s="69">
        <f>'[1]24.2'!F29</f>
        <v>32</v>
      </c>
      <c r="D28" s="53">
        <f>'[1]24'!O29</f>
        <v>32</v>
      </c>
      <c r="E28" s="6">
        <f t="shared" si="0"/>
        <v>100</v>
      </c>
    </row>
    <row r="29" spans="1:5" ht="15.75" x14ac:dyDescent="0.2">
      <c r="A29" s="4">
        <v>24</v>
      </c>
      <c r="B29" s="3" t="s">
        <v>41</v>
      </c>
      <c r="C29" s="69">
        <f>'[1]24.2'!F30</f>
        <v>100</v>
      </c>
      <c r="D29" s="53">
        <f>'[1]24'!O30</f>
        <v>100</v>
      </c>
      <c r="E29" s="6">
        <f t="shared" si="0"/>
        <v>100</v>
      </c>
    </row>
    <row r="30" spans="1:5" ht="15.75" x14ac:dyDescent="0.2">
      <c r="A30" s="4">
        <v>25</v>
      </c>
      <c r="B30" s="3" t="s">
        <v>42</v>
      </c>
      <c r="C30" s="69">
        <f>'[1]24.2'!F31</f>
        <v>148</v>
      </c>
      <c r="D30" s="53">
        <f>'[1]24'!O31</f>
        <v>148</v>
      </c>
      <c r="E30" s="6">
        <f t="shared" si="0"/>
        <v>100</v>
      </c>
    </row>
    <row r="31" spans="1:5" ht="15.75" x14ac:dyDescent="0.2">
      <c r="A31" s="4">
        <v>26</v>
      </c>
      <c r="B31" s="3" t="s">
        <v>43</v>
      </c>
      <c r="C31" s="69">
        <f>'[1]24.2'!F32</f>
        <v>11</v>
      </c>
      <c r="D31" s="53">
        <f>'[1]24'!O32</f>
        <v>77</v>
      </c>
      <c r="E31" s="6">
        <f t="shared" si="0"/>
        <v>14.285714285714285</v>
      </c>
    </row>
    <row r="32" spans="1:5" ht="15.75" x14ac:dyDescent="0.2">
      <c r="A32" s="4">
        <v>27</v>
      </c>
      <c r="B32" s="3" t="s">
        <v>44</v>
      </c>
      <c r="C32" s="69">
        <f>'[1]24.2'!F33</f>
        <v>96</v>
      </c>
      <c r="D32" s="53">
        <f>'[1]24'!O33</f>
        <v>130</v>
      </c>
      <c r="E32" s="6">
        <f t="shared" si="0"/>
        <v>73.846153846153854</v>
      </c>
    </row>
    <row r="33" spans="1:5" ht="15.75" x14ac:dyDescent="0.2">
      <c r="A33" s="4">
        <v>28</v>
      </c>
      <c r="B33" s="3" t="s">
        <v>7</v>
      </c>
      <c r="C33" s="69">
        <f>'[1]24.2'!F34</f>
        <v>114</v>
      </c>
      <c r="D33" s="53">
        <f>'[1]24'!O34</f>
        <v>124</v>
      </c>
      <c r="E33" s="6">
        <f t="shared" si="0"/>
        <v>91.935483870967744</v>
      </c>
    </row>
    <row r="34" spans="1:5" ht="15.75" x14ac:dyDescent="0.2">
      <c r="A34" s="4">
        <v>29</v>
      </c>
      <c r="B34" s="3" t="s">
        <v>6</v>
      </c>
      <c r="C34" s="69">
        <f>'[1]24.2'!F35</f>
        <v>78</v>
      </c>
      <c r="D34" s="53">
        <f>'[1]24'!O35</f>
        <v>78</v>
      </c>
      <c r="E34" s="6">
        <f t="shared" si="0"/>
        <v>100</v>
      </c>
    </row>
    <row r="35" spans="1:5" ht="15.75" x14ac:dyDescent="0.2">
      <c r="A35" s="4">
        <v>30</v>
      </c>
      <c r="B35" s="3" t="s">
        <v>45</v>
      </c>
      <c r="C35" s="69">
        <f>'[1]24.2'!F36</f>
        <v>121</v>
      </c>
      <c r="D35" s="53">
        <f>'[1]24'!O36</f>
        <v>152</v>
      </c>
      <c r="E35" s="6">
        <f t="shared" si="0"/>
        <v>79.60526315789474</v>
      </c>
    </row>
    <row r="36" spans="1:5" ht="15.75" x14ac:dyDescent="0.2">
      <c r="A36" s="4">
        <v>31</v>
      </c>
      <c r="B36" s="3" t="s">
        <v>46</v>
      </c>
      <c r="C36" s="69">
        <f>'[1]24.2'!F37</f>
        <v>30</v>
      </c>
      <c r="D36" s="53">
        <f>'[1]24'!O37</f>
        <v>46</v>
      </c>
      <c r="E36" s="6">
        <f t="shared" si="0"/>
        <v>65.217391304347828</v>
      </c>
    </row>
    <row r="37" spans="1:5" ht="15.75" x14ac:dyDescent="0.2">
      <c r="A37" s="4">
        <v>32</v>
      </c>
      <c r="B37" s="3" t="s">
        <v>31</v>
      </c>
      <c r="C37" s="69">
        <f>'[1]24.2'!F38</f>
        <v>100</v>
      </c>
      <c r="D37" s="53">
        <f>'[1]24'!O38</f>
        <v>101</v>
      </c>
      <c r="E37" s="6">
        <f t="shared" si="0"/>
        <v>99.009900990099013</v>
      </c>
    </row>
    <row r="38" spans="1:5" ht="15.75" x14ac:dyDescent="0.2">
      <c r="A38" s="4">
        <v>33</v>
      </c>
      <c r="B38" s="3" t="s">
        <v>64</v>
      </c>
      <c r="C38" s="69">
        <f>'[1]24.2'!F39</f>
        <v>36</v>
      </c>
      <c r="D38" s="53">
        <f>'[1]24'!O39</f>
        <v>43</v>
      </c>
      <c r="E38" s="6">
        <f t="shared" si="0"/>
        <v>83.720930232558146</v>
      </c>
    </row>
    <row r="39" spans="1:5" ht="15.75" x14ac:dyDescent="0.2">
      <c r="A39" s="4">
        <v>34</v>
      </c>
      <c r="B39" s="3" t="s">
        <v>47</v>
      </c>
      <c r="C39" s="69">
        <f>'[1]24.2'!F40</f>
        <v>50</v>
      </c>
      <c r="D39" s="53">
        <f>'[1]24'!O40</f>
        <v>111</v>
      </c>
      <c r="E39" s="6">
        <f t="shared" si="0"/>
        <v>45.045045045045043</v>
      </c>
    </row>
    <row r="40" spans="1:5" ht="15.75" x14ac:dyDescent="0.2">
      <c r="A40" s="4">
        <v>35</v>
      </c>
      <c r="B40" s="3" t="s">
        <v>48</v>
      </c>
      <c r="C40" s="69">
        <f>'[1]24.2'!F41</f>
        <v>69</v>
      </c>
      <c r="D40" s="53">
        <f>'[1]24'!O41</f>
        <v>69</v>
      </c>
      <c r="E40" s="6">
        <f t="shared" si="0"/>
        <v>100</v>
      </c>
    </row>
    <row r="41" spans="1:5" ht="15.75" x14ac:dyDescent="0.2">
      <c r="A41" s="4">
        <v>36</v>
      </c>
      <c r="B41" s="3" t="s">
        <v>49</v>
      </c>
      <c r="C41" s="69">
        <f>'[1]24.2'!F42</f>
        <v>52</v>
      </c>
      <c r="D41" s="53">
        <f>'[1]24'!O42</f>
        <v>81</v>
      </c>
      <c r="E41" s="6">
        <f t="shared" si="0"/>
        <v>64.197530864197532</v>
      </c>
    </row>
    <row r="42" spans="1:5" ht="15.75" x14ac:dyDescent="0.2">
      <c r="A42" s="4">
        <v>37</v>
      </c>
      <c r="B42" s="3" t="s">
        <v>8</v>
      </c>
      <c r="C42" s="69">
        <f>'[1]24.2'!F43</f>
        <v>88</v>
      </c>
      <c r="D42" s="53">
        <f>'[1]24'!O43</f>
        <v>107</v>
      </c>
      <c r="E42" s="6">
        <f t="shared" si="0"/>
        <v>82.242990654205599</v>
      </c>
    </row>
    <row r="43" spans="1:5" ht="15.75" x14ac:dyDescent="0.2">
      <c r="A43" s="4">
        <v>38</v>
      </c>
      <c r="B43" s="3" t="s">
        <v>50</v>
      </c>
      <c r="C43" s="69">
        <f>'[1]24.2'!F44</f>
        <v>91</v>
      </c>
      <c r="D43" s="53">
        <f>'[1]24'!O44</f>
        <v>91</v>
      </c>
      <c r="E43" s="6">
        <f t="shared" si="0"/>
        <v>100</v>
      </c>
    </row>
    <row r="44" spans="1:5" ht="15.75" x14ac:dyDescent="0.2">
      <c r="A44" s="4">
        <v>39</v>
      </c>
      <c r="B44" s="2" t="s">
        <v>26</v>
      </c>
      <c r="C44" s="69">
        <f>'[1]24.2'!F45</f>
        <v>116</v>
      </c>
      <c r="D44" s="53">
        <f>'[1]24'!O45</f>
        <v>168</v>
      </c>
      <c r="E44" s="6">
        <f t="shared" si="0"/>
        <v>69.047619047619051</v>
      </c>
    </row>
    <row r="45" spans="1:5" ht="15.75" x14ac:dyDescent="0.2">
      <c r="A45" s="4">
        <v>40</v>
      </c>
      <c r="B45" s="2" t="s">
        <v>51</v>
      </c>
      <c r="C45" s="69">
        <f>'[1]24.2'!F46</f>
        <v>67</v>
      </c>
      <c r="D45" s="53">
        <f>'[1]24'!O46</f>
        <v>110</v>
      </c>
      <c r="E45" s="6">
        <f t="shared" si="0"/>
        <v>60.909090909090914</v>
      </c>
    </row>
    <row r="46" spans="1:5" ht="15.75" x14ac:dyDescent="0.2">
      <c r="A46" s="4">
        <v>41</v>
      </c>
      <c r="B46" s="2" t="s">
        <v>72</v>
      </c>
      <c r="C46" s="69">
        <f>'[1]24.2'!F47</f>
        <v>107</v>
      </c>
      <c r="D46" s="53">
        <f>'[1]24'!O47</f>
        <v>110</v>
      </c>
      <c r="E46" s="6">
        <f t="shared" si="0"/>
        <v>97.27272727272728</v>
      </c>
    </row>
    <row r="47" spans="1:5" ht="15.75" x14ac:dyDescent="0.2">
      <c r="A47" s="4">
        <v>42</v>
      </c>
      <c r="B47" s="2" t="s">
        <v>34</v>
      </c>
      <c r="C47" s="69">
        <f>'[1]24.2'!F48</f>
        <v>30</v>
      </c>
      <c r="D47" s="53">
        <f>'[1]24'!O48</f>
        <v>30</v>
      </c>
      <c r="E47" s="6">
        <f t="shared" si="0"/>
        <v>100</v>
      </c>
    </row>
    <row r="48" spans="1:5" ht="15.75" x14ac:dyDescent="0.2">
      <c r="A48" s="4">
        <v>43</v>
      </c>
      <c r="B48" s="2" t="s">
        <v>52</v>
      </c>
      <c r="C48" s="69">
        <f>'[1]24.2'!F49</f>
        <v>78</v>
      </c>
      <c r="D48" s="53">
        <f>'[1]24'!O49</f>
        <v>113</v>
      </c>
      <c r="E48" s="6">
        <f t="shared" si="0"/>
        <v>69.026548672566364</v>
      </c>
    </row>
    <row r="49" spans="1:5" ht="15.75" x14ac:dyDescent="0.2">
      <c r="A49" s="4">
        <v>44</v>
      </c>
      <c r="B49" s="2" t="s">
        <v>9</v>
      </c>
      <c r="C49" s="69">
        <f>'[1]24.2'!F50</f>
        <v>25</v>
      </c>
      <c r="D49" s="53">
        <f>'[1]24'!O50</f>
        <v>31</v>
      </c>
      <c r="E49" s="6">
        <f t="shared" si="0"/>
        <v>80.645161290322577</v>
      </c>
    </row>
    <row r="50" spans="1:5" ht="15.75" x14ac:dyDescent="0.2">
      <c r="A50" s="4">
        <v>45</v>
      </c>
      <c r="B50" s="2" t="s">
        <v>53</v>
      </c>
      <c r="C50" s="69">
        <f>'[1]24.2'!F51</f>
        <v>140</v>
      </c>
      <c r="D50" s="53">
        <f>'[1]24'!O51</f>
        <v>140</v>
      </c>
      <c r="E50" s="6">
        <f t="shared" si="0"/>
        <v>100</v>
      </c>
    </row>
    <row r="51" spans="1:5" ht="15.75" x14ac:dyDescent="0.2">
      <c r="A51" s="4">
        <v>46</v>
      </c>
      <c r="B51" s="2" t="s">
        <v>27</v>
      </c>
      <c r="C51" s="69">
        <f>'[1]24.2'!F52</f>
        <v>79</v>
      </c>
      <c r="D51" s="53">
        <f>'[1]24'!O52</f>
        <v>98</v>
      </c>
      <c r="E51" s="6">
        <f t="shared" si="0"/>
        <v>80.612244897959187</v>
      </c>
    </row>
    <row r="52" spans="1:5" ht="15.75" x14ac:dyDescent="0.2">
      <c r="A52" s="4">
        <v>47</v>
      </c>
      <c r="B52" s="2" t="s">
        <v>54</v>
      </c>
      <c r="C52" s="69">
        <f>'[1]24.2'!F53</f>
        <v>23</v>
      </c>
      <c r="D52" s="53">
        <f>'[1]24'!O53</f>
        <v>23</v>
      </c>
      <c r="E52" s="6">
        <f t="shared" si="0"/>
        <v>100</v>
      </c>
    </row>
    <row r="53" spans="1:5" ht="15.75" x14ac:dyDescent="0.2">
      <c r="A53" s="4">
        <v>48</v>
      </c>
      <c r="B53" s="3" t="s">
        <v>4</v>
      </c>
      <c r="C53" s="69">
        <f>'[1]24.2'!F54</f>
        <v>82</v>
      </c>
      <c r="D53" s="53">
        <f>'[1]24'!O54</f>
        <v>82</v>
      </c>
      <c r="E53" s="6">
        <f t="shared" si="0"/>
        <v>100</v>
      </c>
    </row>
    <row r="54" spans="1:5" ht="15.75" x14ac:dyDescent="0.2">
      <c r="A54" s="4">
        <v>49</v>
      </c>
      <c r="B54" s="3" t="s">
        <v>55</v>
      </c>
      <c r="C54" s="69">
        <f>'[1]24.2'!F55</f>
        <v>26</v>
      </c>
      <c r="D54" s="53">
        <f>'[1]24'!O55</f>
        <v>44</v>
      </c>
      <c r="E54" s="6">
        <f t="shared" si="0"/>
        <v>59.090909090909093</v>
      </c>
    </row>
    <row r="55" spans="1:5" ht="15.75" x14ac:dyDescent="0.2">
      <c r="A55" s="4">
        <v>50</v>
      </c>
      <c r="B55" s="2" t="s">
        <v>63</v>
      </c>
      <c r="C55" s="69">
        <f>'[1]24.2'!F56</f>
        <v>13</v>
      </c>
      <c r="D55" s="53">
        <f>'[1]24'!O56</f>
        <v>27</v>
      </c>
      <c r="E55" s="6">
        <f t="shared" si="0"/>
        <v>48.148148148148145</v>
      </c>
    </row>
    <row r="56" spans="1:5" ht="15.75" x14ac:dyDescent="0.2">
      <c r="A56" s="4">
        <v>51</v>
      </c>
      <c r="B56" s="2" t="s">
        <v>56</v>
      </c>
      <c r="C56" s="69">
        <f>'[1]24.2'!F57</f>
        <v>82</v>
      </c>
      <c r="D56" s="53">
        <f>'[1]24'!O57</f>
        <v>90</v>
      </c>
      <c r="E56" s="6">
        <f t="shared" si="0"/>
        <v>91.111111111111114</v>
      </c>
    </row>
    <row r="57" spans="1:5" ht="15.75" x14ac:dyDescent="0.2">
      <c r="A57" s="4">
        <v>52</v>
      </c>
      <c r="B57" s="2" t="s">
        <v>11</v>
      </c>
      <c r="C57" s="69">
        <f>'[1]24.2'!F58</f>
        <v>30</v>
      </c>
      <c r="D57" s="53">
        <f>'[1]24'!O58</f>
        <v>47</v>
      </c>
      <c r="E57" s="6">
        <f t="shared" si="0"/>
        <v>63.829787234042556</v>
      </c>
    </row>
    <row r="58" spans="1:5" ht="15.75" x14ac:dyDescent="0.2">
      <c r="A58" s="4">
        <v>53</v>
      </c>
      <c r="B58" s="2" t="s">
        <v>57</v>
      </c>
      <c r="C58" s="69">
        <f>'[1]24.2'!F59</f>
        <v>78</v>
      </c>
      <c r="D58" s="53">
        <f>'[1]24'!O59</f>
        <v>78</v>
      </c>
      <c r="E58" s="6">
        <f t="shared" si="0"/>
        <v>100</v>
      </c>
    </row>
    <row r="59" spans="1:5" ht="15.75" x14ac:dyDescent="0.2">
      <c r="A59" s="4">
        <v>54</v>
      </c>
      <c r="B59" s="2" t="s">
        <v>216</v>
      </c>
      <c r="C59" s="69">
        <f>'[1]24.2'!F60</f>
        <v>33</v>
      </c>
      <c r="D59" s="53">
        <f>'[1]24'!O60</f>
        <v>39</v>
      </c>
      <c r="E59" s="6">
        <f t="shared" si="0"/>
        <v>84.615384615384613</v>
      </c>
    </row>
    <row r="60" spans="1:5" ht="15.75" x14ac:dyDescent="0.2">
      <c r="A60" s="4" t="s">
        <v>23</v>
      </c>
      <c r="B60" s="2" t="s">
        <v>20</v>
      </c>
      <c r="C60" s="69">
        <f>'[1]24.2'!F61</f>
        <v>82</v>
      </c>
      <c r="D60" s="53">
        <f>'[1]24'!O61</f>
        <v>82</v>
      </c>
      <c r="E60" s="6">
        <f t="shared" si="0"/>
        <v>100</v>
      </c>
    </row>
    <row r="61" spans="1:5" ht="15.75" x14ac:dyDescent="0.2">
      <c r="A61" s="4" t="s">
        <v>24</v>
      </c>
      <c r="B61" s="2" t="s">
        <v>21</v>
      </c>
      <c r="C61" s="69">
        <f>'[1]24.2'!F62</f>
        <v>56</v>
      </c>
      <c r="D61" s="53">
        <f>'[1]24'!O62</f>
        <v>61</v>
      </c>
      <c r="E61" s="6">
        <f t="shared" si="0"/>
        <v>91.803278688524586</v>
      </c>
    </row>
    <row r="62" spans="1:5" ht="15.75" x14ac:dyDescent="0.2">
      <c r="A62" s="4" t="s">
        <v>25</v>
      </c>
      <c r="B62" s="2" t="s">
        <v>22</v>
      </c>
      <c r="C62" s="69">
        <f>'[1]24.2'!F63</f>
        <v>28</v>
      </c>
      <c r="D62" s="53">
        <f>'[1]24'!O63</f>
        <v>33</v>
      </c>
      <c r="E62" s="6">
        <f t="shared" si="0"/>
        <v>84.848484848484844</v>
      </c>
    </row>
    <row r="63" spans="1:5" ht="15.75" x14ac:dyDescent="0.2">
      <c r="A63" s="4" t="s">
        <v>58</v>
      </c>
      <c r="B63" s="2" t="s">
        <v>60</v>
      </c>
      <c r="C63" s="69">
        <f>'[1]24.2'!F64</f>
        <v>26</v>
      </c>
      <c r="D63" s="53">
        <f>'[1]24'!O64</f>
        <v>36</v>
      </c>
      <c r="E63" s="6">
        <f t="shared" si="0"/>
        <v>72.222222222222214</v>
      </c>
    </row>
    <row r="64" spans="1:5" ht="15.75" x14ac:dyDescent="0.2">
      <c r="A64" s="4" t="s">
        <v>59</v>
      </c>
      <c r="B64" s="2" t="s">
        <v>62</v>
      </c>
      <c r="C64" s="69">
        <f>'[1]24.2'!F65</f>
        <v>50</v>
      </c>
      <c r="D64" s="53">
        <f>'[1]24'!O65</f>
        <v>50</v>
      </c>
      <c r="E64" s="6">
        <f t="shared" si="0"/>
        <v>100</v>
      </c>
    </row>
    <row r="65" spans="1:5" ht="15.75" x14ac:dyDescent="0.2">
      <c r="A65" s="4">
        <v>60</v>
      </c>
      <c r="B65" s="2" t="s">
        <v>61</v>
      </c>
      <c r="C65" s="69">
        <f>'[1]24.2'!F66</f>
        <v>51</v>
      </c>
      <c r="D65" s="53">
        <f>'[1]24'!O66</f>
        <v>51</v>
      </c>
      <c r="E65" s="6">
        <f t="shared" si="0"/>
        <v>100</v>
      </c>
    </row>
    <row r="66" spans="1:5" ht="15.75" x14ac:dyDescent="0.2">
      <c r="A66" s="4">
        <v>61</v>
      </c>
      <c r="B66" s="2" t="s">
        <v>87</v>
      </c>
      <c r="C66" s="69">
        <f>'[1]24.2'!F67</f>
        <v>7</v>
      </c>
      <c r="D66" s="53">
        <f>'[1]24'!O67</f>
        <v>7</v>
      </c>
      <c r="E66" s="6">
        <f t="shared" si="0"/>
        <v>100</v>
      </c>
    </row>
    <row r="67" spans="1:5" ht="15.75" x14ac:dyDescent="0.2">
      <c r="A67" s="4">
        <v>62</v>
      </c>
      <c r="B67" s="2" t="s">
        <v>170</v>
      </c>
      <c r="C67" s="69">
        <f>'[1]24.2'!F68</f>
        <v>19</v>
      </c>
      <c r="D67" s="53">
        <f>'[1]24'!O68</f>
        <v>35</v>
      </c>
      <c r="E67" s="6">
        <f t="shared" si="0"/>
        <v>54.285714285714285</v>
      </c>
    </row>
    <row r="68" spans="1:5" ht="15.75" x14ac:dyDescent="0.2">
      <c r="A68" s="4">
        <v>63</v>
      </c>
      <c r="B68" s="2" t="s">
        <v>88</v>
      </c>
      <c r="C68" s="69">
        <f>'[1]24.2'!F69</f>
        <v>14</v>
      </c>
      <c r="D68" s="53">
        <f>'[1]24'!O69</f>
        <v>14</v>
      </c>
      <c r="E68" s="6">
        <f t="shared" si="0"/>
        <v>100</v>
      </c>
    </row>
    <row r="69" spans="1:5" ht="15.75" x14ac:dyDescent="0.2">
      <c r="A69" s="4">
        <v>64</v>
      </c>
      <c r="B69" s="2" t="s">
        <v>168</v>
      </c>
      <c r="C69" s="69">
        <f>'[1]24.2'!F70</f>
        <v>37</v>
      </c>
      <c r="D69" s="53">
        <f>'[1]24'!O70</f>
        <v>37</v>
      </c>
      <c r="E69" s="6">
        <f t="shared" si="0"/>
        <v>100</v>
      </c>
    </row>
    <row r="70" spans="1:5" ht="15.75" x14ac:dyDescent="0.2">
      <c r="A70" s="4">
        <v>65</v>
      </c>
      <c r="B70" s="2" t="s">
        <v>169</v>
      </c>
      <c r="C70" s="69">
        <f>'[1]24.2'!F71</f>
        <v>28</v>
      </c>
      <c r="D70" s="53">
        <f>'[1]24'!O71</f>
        <v>28</v>
      </c>
      <c r="E70" s="6">
        <f t="shared" si="0"/>
        <v>100</v>
      </c>
    </row>
    <row r="71" spans="1:5" ht="15.75" x14ac:dyDescent="0.2">
      <c r="A71" s="4">
        <v>66</v>
      </c>
      <c r="B71" s="2" t="s">
        <v>171</v>
      </c>
      <c r="C71" s="69">
        <f>'[1]24.2'!F72</f>
        <v>26</v>
      </c>
      <c r="D71" s="53">
        <f>'[1]24'!O72</f>
        <v>46</v>
      </c>
      <c r="E71" s="6">
        <f t="shared" si="0"/>
        <v>56.521739130434781</v>
      </c>
    </row>
    <row r="72" spans="1:5" ht="15.75" customHeight="1" x14ac:dyDescent="0.2">
      <c r="A72" s="4">
        <v>67</v>
      </c>
      <c r="B72" s="5" t="s">
        <v>247</v>
      </c>
      <c r="C72" s="69">
        <f>'[1]24.2'!F73</f>
        <v>14</v>
      </c>
      <c r="D72" s="53">
        <f>'[1]24'!O73</f>
        <v>22</v>
      </c>
      <c r="E72" s="6">
        <f t="shared" si="0"/>
        <v>63.636363636363633</v>
      </c>
    </row>
    <row r="73" spans="1:5" ht="15.75" x14ac:dyDescent="0.2">
      <c r="A73" s="4">
        <v>68</v>
      </c>
      <c r="B73" s="3" t="s">
        <v>253</v>
      </c>
      <c r="C73" s="69">
        <f>'[1]24.2'!F74</f>
        <v>18</v>
      </c>
      <c r="D73" s="53">
        <f>'[1]24'!O74</f>
        <v>18</v>
      </c>
      <c r="E73" s="6">
        <f t="shared" si="0"/>
        <v>100</v>
      </c>
    </row>
    <row r="74" spans="1:5" ht="15.75" x14ac:dyDescent="0.2">
      <c r="A74" s="4">
        <v>69</v>
      </c>
      <c r="B74" s="2" t="s">
        <v>257</v>
      </c>
      <c r="C74" s="69">
        <f>'[1]24.2'!F75</f>
        <v>14</v>
      </c>
      <c r="D74" s="53">
        <f>'[1]24'!O75</f>
        <v>14</v>
      </c>
      <c r="E74" s="6">
        <f t="shared" si="0"/>
        <v>100</v>
      </c>
    </row>
    <row r="75" spans="1:5" ht="15.75" x14ac:dyDescent="0.2">
      <c r="A75" s="4">
        <v>70</v>
      </c>
      <c r="B75" s="2" t="s">
        <v>260</v>
      </c>
      <c r="C75" s="69">
        <f>'[1]24.2'!F76</f>
        <v>3</v>
      </c>
      <c r="D75" s="53">
        <f>'[1]24'!O76</f>
        <v>12</v>
      </c>
      <c r="E75" s="6">
        <f t="shared" si="0"/>
        <v>25</v>
      </c>
    </row>
    <row r="76" spans="1:5" ht="15.75" x14ac:dyDescent="0.2">
      <c r="A76" s="4">
        <v>71</v>
      </c>
      <c r="B76" s="2" t="s">
        <v>261</v>
      </c>
      <c r="C76" s="69">
        <f>'[1]24.2'!F77</f>
        <v>16</v>
      </c>
      <c r="D76" s="53">
        <f>'[1]24'!O77</f>
        <v>17</v>
      </c>
      <c r="E76" s="6">
        <f t="shared" si="0"/>
        <v>94.117647058823522</v>
      </c>
    </row>
    <row r="77" spans="1:5" ht="15.75" x14ac:dyDescent="0.2">
      <c r="A77" s="4">
        <v>72</v>
      </c>
      <c r="B77" s="2" t="s">
        <v>246</v>
      </c>
      <c r="C77" s="69">
        <f>'[1]24.2'!F78</f>
        <v>8</v>
      </c>
      <c r="D77" s="53">
        <f>'[1]24'!O78</f>
        <v>8</v>
      </c>
      <c r="E77" s="6">
        <f t="shared" si="0"/>
        <v>100</v>
      </c>
    </row>
    <row r="78" spans="1:5" ht="16.5" thickBot="1" x14ac:dyDescent="0.25">
      <c r="A78" s="4">
        <v>73</v>
      </c>
      <c r="B78" s="2" t="s">
        <v>264</v>
      </c>
      <c r="C78" s="69">
        <f>'[1]24.2'!F79</f>
        <v>18</v>
      </c>
      <c r="D78" s="53">
        <f>'[1]24'!O79</f>
        <v>24</v>
      </c>
      <c r="E78" s="6">
        <f t="shared" si="0"/>
        <v>75</v>
      </c>
    </row>
    <row r="79" spans="1:5" ht="17.25" thickTop="1" thickBot="1" x14ac:dyDescent="0.25">
      <c r="A79" s="490" t="s">
        <v>10</v>
      </c>
      <c r="B79" s="491"/>
      <c r="C79" s="70">
        <f>SUM(C6:C78)</f>
        <v>4929</v>
      </c>
      <c r="D79" s="71">
        <f>SUM(D6:D78)</f>
        <v>5797</v>
      </c>
      <c r="E79" s="8">
        <f t="shared" ref="E79" si="1">+C79/D79*100</f>
        <v>85.026737967914428</v>
      </c>
    </row>
    <row r="80" spans="1:5" ht="23.25" customHeight="1" thickTop="1" x14ac:dyDescent="0.2">
      <c r="A80" s="556" t="s">
        <v>217</v>
      </c>
      <c r="B80" s="556"/>
      <c r="C80" s="556"/>
      <c r="D80" s="556"/>
      <c r="E80" s="556"/>
    </row>
    <row r="81" spans="1:14" x14ac:dyDescent="0.2">
      <c r="A81" s="200"/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</row>
  </sheetData>
  <mergeCells count="6">
    <mergeCell ref="A80:E80"/>
    <mergeCell ref="A1:E1"/>
    <mergeCell ref="C4:E4"/>
    <mergeCell ref="A79:B79"/>
    <mergeCell ref="B4:B5"/>
    <mergeCell ref="A4:A5"/>
  </mergeCells>
  <phoneticPr fontId="5" type="noConversion"/>
  <printOptions horizontalCentered="1"/>
  <pageMargins left="0.19685039370078741" right="0.19685039370078741" top="0.78740157480314965" bottom="0.78740157480314965" header="0" footer="0"/>
  <pageSetup scale="50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showGridLines="0" view="pageBreakPreview" zoomScale="80" zoomScaleNormal="100" zoomScaleSheetLayoutView="80" workbookViewId="0">
      <selection activeCell="E66" sqref="E66"/>
    </sheetView>
  </sheetViews>
  <sheetFormatPr baseColWidth="10" defaultRowHeight="12.75" x14ac:dyDescent="0.2"/>
  <cols>
    <col min="1" max="1" width="5.85546875" customWidth="1"/>
    <col min="2" max="2" width="56.5703125" customWidth="1"/>
    <col min="3" max="4" width="15.7109375" customWidth="1"/>
    <col min="5" max="5" width="11.85546875" customWidth="1"/>
    <col min="6" max="6" width="15.140625" customWidth="1"/>
    <col min="7" max="7" width="15.42578125" customWidth="1"/>
    <col min="8" max="8" width="13.28515625" customWidth="1"/>
  </cols>
  <sheetData>
    <row r="1" spans="1:14" ht="45.75" customHeight="1" x14ac:dyDescent="0.2">
      <c r="A1" s="487" t="s">
        <v>275</v>
      </c>
      <c r="B1" s="487"/>
      <c r="C1" s="487"/>
      <c r="D1" s="487"/>
      <c r="E1" s="487"/>
      <c r="F1" s="487"/>
      <c r="G1" s="487"/>
      <c r="H1" s="487"/>
      <c r="I1" s="89"/>
      <c r="J1" s="89"/>
      <c r="K1" s="89"/>
      <c r="L1" s="89"/>
      <c r="M1" s="89"/>
      <c r="N1" s="89"/>
    </row>
    <row r="2" spans="1:14" ht="18" customHeight="1" x14ac:dyDescent="0.2"/>
    <row r="3" spans="1:14" ht="18.75" customHeight="1" thickBot="1" x14ac:dyDescent="0.25">
      <c r="G3" s="15"/>
      <c r="H3" s="45" t="s">
        <v>335</v>
      </c>
    </row>
    <row r="4" spans="1:14" ht="23.25" customHeight="1" thickTop="1" thickBot="1" x14ac:dyDescent="0.25">
      <c r="A4" s="560" t="s">
        <v>12</v>
      </c>
      <c r="B4" s="562" t="s">
        <v>71</v>
      </c>
      <c r="C4" s="496">
        <v>2010</v>
      </c>
      <c r="D4" s="497"/>
      <c r="E4" s="497"/>
      <c r="F4" s="497"/>
      <c r="G4" s="497"/>
      <c r="H4" s="498"/>
    </row>
    <row r="5" spans="1:14" ht="88.5" customHeight="1" thickTop="1" thickBot="1" x14ac:dyDescent="0.25">
      <c r="A5" s="560"/>
      <c r="B5" s="562"/>
      <c r="C5" s="87" t="s">
        <v>82</v>
      </c>
      <c r="D5" s="87" t="s">
        <v>81</v>
      </c>
      <c r="E5" s="16" t="s">
        <v>14</v>
      </c>
      <c r="F5" s="87" t="s">
        <v>84</v>
      </c>
      <c r="G5" s="87" t="s">
        <v>83</v>
      </c>
      <c r="H5" s="16" t="s">
        <v>14</v>
      </c>
    </row>
    <row r="6" spans="1:14" ht="16.5" customHeight="1" thickTop="1" x14ac:dyDescent="0.2">
      <c r="A6" s="10">
        <v>1</v>
      </c>
      <c r="B6" s="104" t="s">
        <v>15</v>
      </c>
      <c r="C6" s="17">
        <f>'[1]25'!H7</f>
        <v>31</v>
      </c>
      <c r="D6" s="72">
        <f>'[1]25'!C7</f>
        <v>32</v>
      </c>
      <c r="E6" s="48">
        <f t="shared" ref="E6:E69" si="0">IFERROR(C6/D6*100,0)</f>
        <v>96.875</v>
      </c>
      <c r="F6" s="17">
        <f>'[1]25'!I7</f>
        <v>56</v>
      </c>
      <c r="G6" s="72">
        <f>'[1]25'!D7</f>
        <v>60</v>
      </c>
      <c r="H6" s="47">
        <f t="shared" ref="H6:H38" si="1">+F6/G6*100</f>
        <v>93.333333333333329</v>
      </c>
    </row>
    <row r="7" spans="1:14" ht="16.5" customHeight="1" x14ac:dyDescent="0.2">
      <c r="A7" s="4">
        <v>2</v>
      </c>
      <c r="B7" s="51" t="s">
        <v>67</v>
      </c>
      <c r="C7" s="7">
        <f>'[1]25'!H8</f>
        <v>9</v>
      </c>
      <c r="D7" s="53">
        <f>'[1]25'!C8</f>
        <v>40</v>
      </c>
      <c r="E7" s="48">
        <f t="shared" si="0"/>
        <v>22.5</v>
      </c>
      <c r="F7" s="7">
        <f>'[1]25'!I8</f>
        <v>51</v>
      </c>
      <c r="G7" s="53">
        <f>'[1]25'!D8</f>
        <v>108</v>
      </c>
      <c r="H7" s="48">
        <f t="shared" si="1"/>
        <v>47.222222222222221</v>
      </c>
    </row>
    <row r="8" spans="1:14" ht="16.5" customHeight="1" x14ac:dyDescent="0.2">
      <c r="A8" s="4">
        <v>3</v>
      </c>
      <c r="B8" s="51" t="s">
        <v>16</v>
      </c>
      <c r="C8" s="7">
        <f>'[1]25'!H9</f>
        <v>23</v>
      </c>
      <c r="D8" s="53">
        <f>'[1]25'!C9</f>
        <v>41</v>
      </c>
      <c r="E8" s="48">
        <f t="shared" si="0"/>
        <v>56.09756097560976</v>
      </c>
      <c r="F8" s="7">
        <f>'[1]25'!I9</f>
        <v>57</v>
      </c>
      <c r="G8" s="53">
        <f>'[1]25'!D9</f>
        <v>80</v>
      </c>
      <c r="H8" s="48">
        <f t="shared" si="1"/>
        <v>71.25</v>
      </c>
    </row>
    <row r="9" spans="1:14" ht="16.5" customHeight="1" x14ac:dyDescent="0.2">
      <c r="A9" s="4">
        <v>4</v>
      </c>
      <c r="B9" s="51" t="s">
        <v>65</v>
      </c>
      <c r="C9" s="7">
        <f>'[1]25'!H10</f>
        <v>36</v>
      </c>
      <c r="D9" s="53">
        <f>'[1]25'!C10</f>
        <v>36</v>
      </c>
      <c r="E9" s="48">
        <f t="shared" si="0"/>
        <v>100</v>
      </c>
      <c r="F9" s="7">
        <f>'[1]25'!I10</f>
        <v>108</v>
      </c>
      <c r="G9" s="53">
        <f>'[1]25'!D10</f>
        <v>110</v>
      </c>
      <c r="H9" s="48">
        <f t="shared" si="1"/>
        <v>98.181818181818187</v>
      </c>
    </row>
    <row r="10" spans="1:14" ht="16.5" customHeight="1" x14ac:dyDescent="0.2">
      <c r="A10" s="4">
        <v>5</v>
      </c>
      <c r="B10" s="51" t="s">
        <v>17</v>
      </c>
      <c r="C10" s="7">
        <f>'[1]25'!H11</f>
        <v>9</v>
      </c>
      <c r="D10" s="53">
        <f>'[1]25'!C11</f>
        <v>42</v>
      </c>
      <c r="E10" s="48">
        <f t="shared" si="0"/>
        <v>21.428571428571427</v>
      </c>
      <c r="F10" s="7">
        <f>'[1]25'!I11</f>
        <v>5</v>
      </c>
      <c r="G10" s="53">
        <f>'[1]25'!D11</f>
        <v>103</v>
      </c>
      <c r="H10" s="48">
        <f t="shared" si="1"/>
        <v>4.8543689320388346</v>
      </c>
    </row>
    <row r="11" spans="1:14" ht="16.5" customHeight="1" x14ac:dyDescent="0.2">
      <c r="A11" s="4">
        <v>6</v>
      </c>
      <c r="B11" s="51" t="s">
        <v>18</v>
      </c>
      <c r="C11" s="7">
        <f>'[1]25'!H12</f>
        <v>40</v>
      </c>
      <c r="D11" s="53">
        <f>'[1]25'!C12</f>
        <v>41</v>
      </c>
      <c r="E11" s="48">
        <f t="shared" si="0"/>
        <v>97.560975609756099</v>
      </c>
      <c r="F11" s="7">
        <f>'[1]25'!I12</f>
        <v>91</v>
      </c>
      <c r="G11" s="53">
        <f>'[1]25'!D12</f>
        <v>91</v>
      </c>
      <c r="H11" s="48">
        <f t="shared" si="1"/>
        <v>100</v>
      </c>
    </row>
    <row r="12" spans="1:14" ht="16.5" customHeight="1" x14ac:dyDescent="0.2">
      <c r="A12" s="4">
        <v>7</v>
      </c>
      <c r="B12" s="51" t="s">
        <v>5</v>
      </c>
      <c r="C12" s="7">
        <f>'[1]25'!H13</f>
        <v>11</v>
      </c>
      <c r="D12" s="53">
        <f>'[1]25'!C13</f>
        <v>35</v>
      </c>
      <c r="E12" s="48">
        <f t="shared" si="0"/>
        <v>31.428571428571427</v>
      </c>
      <c r="F12" s="7">
        <f>'[1]25'!I13</f>
        <v>44</v>
      </c>
      <c r="G12" s="53">
        <f>'[1]25'!D13</f>
        <v>120</v>
      </c>
      <c r="H12" s="48">
        <f t="shared" si="1"/>
        <v>36.666666666666664</v>
      </c>
    </row>
    <row r="13" spans="1:14" ht="16.5" customHeight="1" x14ac:dyDescent="0.2">
      <c r="A13" s="4">
        <v>8</v>
      </c>
      <c r="B13" s="51" t="s">
        <v>19</v>
      </c>
      <c r="C13" s="7">
        <f>'[1]25'!H14</f>
        <v>5</v>
      </c>
      <c r="D13" s="53">
        <f>'[1]25'!C14</f>
        <v>39</v>
      </c>
      <c r="E13" s="48">
        <f t="shared" si="0"/>
        <v>12.820512820512819</v>
      </c>
      <c r="F13" s="7">
        <f>'[1]25'!I14</f>
        <v>8</v>
      </c>
      <c r="G13" s="53">
        <f>'[1]25'!D14</f>
        <v>86</v>
      </c>
      <c r="H13" s="48">
        <f t="shared" si="1"/>
        <v>9.3023255813953494</v>
      </c>
    </row>
    <row r="14" spans="1:14" ht="16.5" customHeight="1" x14ac:dyDescent="0.2">
      <c r="A14" s="4">
        <v>9</v>
      </c>
      <c r="B14" s="51" t="s">
        <v>36</v>
      </c>
      <c r="C14" s="7">
        <f>'[1]25'!H15</f>
        <v>30</v>
      </c>
      <c r="D14" s="53">
        <f>'[1]25'!C15</f>
        <v>39</v>
      </c>
      <c r="E14" s="48">
        <f t="shared" si="0"/>
        <v>76.923076923076934</v>
      </c>
      <c r="F14" s="7">
        <f>'[1]25'!I15</f>
        <v>218</v>
      </c>
      <c r="G14" s="53">
        <f>'[1]25'!D15</f>
        <v>221</v>
      </c>
      <c r="H14" s="48">
        <f t="shared" si="1"/>
        <v>98.642533936651589</v>
      </c>
    </row>
    <row r="15" spans="1:14" ht="16.5" customHeight="1" x14ac:dyDescent="0.2">
      <c r="A15" s="4">
        <v>10</v>
      </c>
      <c r="B15" s="51" t="s">
        <v>37</v>
      </c>
      <c r="C15" s="7">
        <f>'[1]25'!H16</f>
        <v>20</v>
      </c>
      <c r="D15" s="53">
        <f>'[1]25'!C16</f>
        <v>20</v>
      </c>
      <c r="E15" s="48">
        <f t="shared" si="0"/>
        <v>100</v>
      </c>
      <c r="F15" s="7">
        <f>'[1]25'!I16</f>
        <v>49</v>
      </c>
      <c r="G15" s="53">
        <f>'[1]25'!D16</f>
        <v>49</v>
      </c>
      <c r="H15" s="48">
        <f t="shared" si="1"/>
        <v>100</v>
      </c>
    </row>
    <row r="16" spans="1:14" ht="16.5" customHeight="1" x14ac:dyDescent="0.2">
      <c r="A16" s="4">
        <v>11</v>
      </c>
      <c r="B16" s="51" t="s">
        <v>66</v>
      </c>
      <c r="C16" s="7">
        <f>'[1]25'!H17</f>
        <v>13</v>
      </c>
      <c r="D16" s="53">
        <f>'[1]25'!C17</f>
        <v>19</v>
      </c>
      <c r="E16" s="48">
        <f t="shared" si="0"/>
        <v>68.421052631578945</v>
      </c>
      <c r="F16" s="7">
        <f>'[1]25'!I17</f>
        <v>80</v>
      </c>
      <c r="G16" s="53">
        <f>'[1]25'!D17</f>
        <v>108</v>
      </c>
      <c r="H16" s="48">
        <f t="shared" si="1"/>
        <v>74.074074074074076</v>
      </c>
    </row>
    <row r="17" spans="1:8" ht="16.5" customHeight="1" x14ac:dyDescent="0.2">
      <c r="A17" s="4">
        <v>12</v>
      </c>
      <c r="B17" s="51" t="s">
        <v>29</v>
      </c>
      <c r="C17" s="7">
        <f>'[1]25'!H18</f>
        <v>12</v>
      </c>
      <c r="D17" s="53">
        <f>'[1]25'!C18</f>
        <v>41</v>
      </c>
      <c r="E17" s="48">
        <f t="shared" si="0"/>
        <v>29.268292682926827</v>
      </c>
      <c r="F17" s="7">
        <f>'[1]25'!I18</f>
        <v>23</v>
      </c>
      <c r="G17" s="53">
        <f>'[1]25'!D18</f>
        <v>82</v>
      </c>
      <c r="H17" s="48">
        <f t="shared" si="1"/>
        <v>28.04878048780488</v>
      </c>
    </row>
    <row r="18" spans="1:8" ht="16.5" customHeight="1" x14ac:dyDescent="0.2">
      <c r="A18" s="4">
        <v>13</v>
      </c>
      <c r="B18" s="51" t="s">
        <v>68</v>
      </c>
      <c r="C18" s="7">
        <f>'[1]25'!H19</f>
        <v>0</v>
      </c>
      <c r="D18" s="53">
        <f>'[1]25'!C19</f>
        <v>35</v>
      </c>
      <c r="E18" s="48">
        <f t="shared" si="0"/>
        <v>0</v>
      </c>
      <c r="F18" s="7">
        <f>'[1]25'!I19</f>
        <v>3</v>
      </c>
      <c r="G18" s="53">
        <f>'[1]25'!D19</f>
        <v>71</v>
      </c>
      <c r="H18" s="48">
        <f t="shared" si="1"/>
        <v>4.225352112676056</v>
      </c>
    </row>
    <row r="19" spans="1:8" ht="16.5" customHeight="1" x14ac:dyDescent="0.2">
      <c r="A19" s="4">
        <v>14</v>
      </c>
      <c r="B19" s="51" t="s">
        <v>38</v>
      </c>
      <c r="C19" s="7">
        <f>'[1]25'!H20</f>
        <v>12</v>
      </c>
      <c r="D19" s="53">
        <f>'[1]25'!C20</f>
        <v>32</v>
      </c>
      <c r="E19" s="48">
        <f t="shared" si="0"/>
        <v>37.5</v>
      </c>
      <c r="F19" s="7">
        <f>'[1]25'!I20</f>
        <v>69</v>
      </c>
      <c r="G19" s="53">
        <f>'[1]25'!D20</f>
        <v>86</v>
      </c>
      <c r="H19" s="48">
        <f t="shared" si="1"/>
        <v>80.232558139534888</v>
      </c>
    </row>
    <row r="20" spans="1:8" ht="16.5" customHeight="1" x14ac:dyDescent="0.2">
      <c r="A20" s="4">
        <v>15</v>
      </c>
      <c r="B20" s="51" t="s">
        <v>30</v>
      </c>
      <c r="C20" s="7">
        <f>'[1]25'!H21</f>
        <v>16</v>
      </c>
      <c r="D20" s="53">
        <f>'[1]25'!C21</f>
        <v>31</v>
      </c>
      <c r="E20" s="48">
        <f t="shared" si="0"/>
        <v>51.612903225806448</v>
      </c>
      <c r="F20" s="7">
        <f>'[1]25'!I21</f>
        <v>66</v>
      </c>
      <c r="G20" s="53">
        <f>'[1]25'!D21</f>
        <v>66</v>
      </c>
      <c r="H20" s="48">
        <f t="shared" si="1"/>
        <v>100</v>
      </c>
    </row>
    <row r="21" spans="1:8" ht="16.5" customHeight="1" x14ac:dyDescent="0.2">
      <c r="A21" s="4">
        <v>16</v>
      </c>
      <c r="B21" s="51" t="s">
        <v>39</v>
      </c>
      <c r="C21" s="7">
        <f>'[1]25'!H22</f>
        <v>16</v>
      </c>
      <c r="D21" s="53">
        <f>'[1]25'!C22</f>
        <v>23</v>
      </c>
      <c r="E21" s="48">
        <f t="shared" si="0"/>
        <v>69.565217391304344</v>
      </c>
      <c r="F21" s="7">
        <f>'[1]25'!I22</f>
        <v>55</v>
      </c>
      <c r="G21" s="53">
        <f>'[1]25'!D22</f>
        <v>94</v>
      </c>
      <c r="H21" s="48">
        <f t="shared" si="1"/>
        <v>58.51063829787234</v>
      </c>
    </row>
    <row r="22" spans="1:8" ht="16.5" customHeight="1" x14ac:dyDescent="0.2">
      <c r="A22" s="4">
        <v>17</v>
      </c>
      <c r="B22" s="5" t="s">
        <v>32</v>
      </c>
      <c r="C22" s="7">
        <f>'[1]25'!H23</f>
        <v>17</v>
      </c>
      <c r="D22" s="53">
        <f>'[1]25'!C23</f>
        <v>17</v>
      </c>
      <c r="E22" s="48">
        <f t="shared" si="0"/>
        <v>100</v>
      </c>
      <c r="F22" s="7">
        <f>'[1]25'!I23</f>
        <v>41</v>
      </c>
      <c r="G22" s="53">
        <f>'[1]25'!D23</f>
        <v>41</v>
      </c>
      <c r="H22" s="48">
        <f t="shared" si="1"/>
        <v>100</v>
      </c>
    </row>
    <row r="23" spans="1:8" ht="16.5" customHeight="1" x14ac:dyDescent="0.2">
      <c r="A23" s="4">
        <v>18</v>
      </c>
      <c r="B23" s="51" t="s">
        <v>33</v>
      </c>
      <c r="C23" s="7">
        <f>'[1]25'!H24</f>
        <v>16</v>
      </c>
      <c r="D23" s="53">
        <f>'[1]25'!C24</f>
        <v>16</v>
      </c>
      <c r="E23" s="48">
        <f t="shared" si="0"/>
        <v>100</v>
      </c>
      <c r="F23" s="7">
        <f>'[1]25'!I24</f>
        <v>32</v>
      </c>
      <c r="G23" s="53">
        <f>'[1]25'!D24</f>
        <v>37</v>
      </c>
      <c r="H23" s="48">
        <f t="shared" si="1"/>
        <v>86.486486486486484</v>
      </c>
    </row>
    <row r="24" spans="1:8" ht="16.5" customHeight="1" x14ac:dyDescent="0.2">
      <c r="A24" s="4">
        <v>19</v>
      </c>
      <c r="B24" s="51" t="s">
        <v>28</v>
      </c>
      <c r="C24" s="7">
        <f>'[1]25'!H25</f>
        <v>12</v>
      </c>
      <c r="D24" s="53">
        <f>'[1]25'!C25</f>
        <v>21</v>
      </c>
      <c r="E24" s="48">
        <f t="shared" si="0"/>
        <v>57.142857142857139</v>
      </c>
      <c r="F24" s="7">
        <f>'[1]25'!I25</f>
        <v>24</v>
      </c>
      <c r="G24" s="53">
        <f>'[1]25'!D25</f>
        <v>48</v>
      </c>
      <c r="H24" s="48">
        <f t="shared" si="1"/>
        <v>50</v>
      </c>
    </row>
    <row r="25" spans="1:8" ht="16.5" customHeight="1" x14ac:dyDescent="0.2">
      <c r="A25" s="4">
        <v>20</v>
      </c>
      <c r="B25" s="51" t="s">
        <v>70</v>
      </c>
      <c r="C25" s="7">
        <f>'[1]25'!H26</f>
        <v>3</v>
      </c>
      <c r="D25" s="53">
        <f>'[1]25'!C26</f>
        <v>18</v>
      </c>
      <c r="E25" s="48">
        <f t="shared" si="0"/>
        <v>16.666666666666664</v>
      </c>
      <c r="F25" s="7">
        <f>'[1]25'!I26</f>
        <v>33</v>
      </c>
      <c r="G25" s="53">
        <f>'[1]25'!D26</f>
        <v>33</v>
      </c>
      <c r="H25" s="48">
        <f t="shared" si="1"/>
        <v>100</v>
      </c>
    </row>
    <row r="26" spans="1:8" ht="16.5" customHeight="1" x14ac:dyDescent="0.2">
      <c r="A26" s="4">
        <v>21</v>
      </c>
      <c r="B26" s="5" t="s">
        <v>35</v>
      </c>
      <c r="C26" s="7">
        <f>'[1]25'!H27</f>
        <v>25</v>
      </c>
      <c r="D26" s="53">
        <f>'[1]25'!C27</f>
        <v>25</v>
      </c>
      <c r="E26" s="48">
        <f t="shared" si="0"/>
        <v>100</v>
      </c>
      <c r="F26" s="7">
        <f>'[1]25'!I27</f>
        <v>104</v>
      </c>
      <c r="G26" s="53">
        <f>'[1]25'!D27</f>
        <v>104</v>
      </c>
      <c r="H26" s="48">
        <f t="shared" si="1"/>
        <v>100</v>
      </c>
    </row>
    <row r="27" spans="1:8" ht="16.5" customHeight="1" x14ac:dyDescent="0.2">
      <c r="A27" s="4">
        <v>22</v>
      </c>
      <c r="B27" s="5" t="s">
        <v>13</v>
      </c>
      <c r="C27" s="7">
        <f>'[1]25'!H28</f>
        <v>23</v>
      </c>
      <c r="D27" s="53">
        <f>'[1]25'!C28</f>
        <v>23</v>
      </c>
      <c r="E27" s="48">
        <f t="shared" si="0"/>
        <v>100</v>
      </c>
      <c r="F27" s="7">
        <f>'[1]25'!I28</f>
        <v>44</v>
      </c>
      <c r="G27" s="53">
        <f>'[1]25'!D28</f>
        <v>44</v>
      </c>
      <c r="H27" s="48">
        <f t="shared" si="1"/>
        <v>100</v>
      </c>
    </row>
    <row r="28" spans="1:8" ht="16.5" customHeight="1" x14ac:dyDescent="0.2">
      <c r="A28" s="4">
        <v>23</v>
      </c>
      <c r="B28" s="5" t="s">
        <v>40</v>
      </c>
      <c r="C28" s="7">
        <f>'[1]25'!H29</f>
        <v>0</v>
      </c>
      <c r="D28" s="53">
        <f>'[1]25'!C29</f>
        <v>17</v>
      </c>
      <c r="E28" s="48">
        <f t="shared" si="0"/>
        <v>0</v>
      </c>
      <c r="F28" s="7">
        <f>'[1]25'!I29</f>
        <v>0</v>
      </c>
      <c r="G28" s="53">
        <f>'[1]25'!D29</f>
        <v>64</v>
      </c>
      <c r="H28" s="48">
        <f t="shared" si="1"/>
        <v>0</v>
      </c>
    </row>
    <row r="29" spans="1:8" ht="16.5" customHeight="1" x14ac:dyDescent="0.2">
      <c r="A29" s="4">
        <v>24</v>
      </c>
      <c r="B29" s="5" t="s">
        <v>41</v>
      </c>
      <c r="C29" s="7">
        <f>'[1]25'!H30</f>
        <v>20</v>
      </c>
      <c r="D29" s="53">
        <f>'[1]25'!C30</f>
        <v>17</v>
      </c>
      <c r="E29" s="48">
        <f t="shared" si="0"/>
        <v>117.64705882352942</v>
      </c>
      <c r="F29" s="7">
        <f>'[1]25'!I30</f>
        <v>47</v>
      </c>
      <c r="G29" s="53">
        <f>'[1]25'!D30</f>
        <v>66</v>
      </c>
      <c r="H29" s="48">
        <f t="shared" si="1"/>
        <v>71.212121212121218</v>
      </c>
    </row>
    <row r="30" spans="1:8" ht="16.5" customHeight="1" x14ac:dyDescent="0.2">
      <c r="A30" s="4">
        <v>25</v>
      </c>
      <c r="B30" s="5" t="s">
        <v>42</v>
      </c>
      <c r="C30" s="7">
        <f>'[1]25'!H31</f>
        <v>16</v>
      </c>
      <c r="D30" s="53">
        <f>'[1]25'!C31</f>
        <v>26</v>
      </c>
      <c r="E30" s="48">
        <f t="shared" si="0"/>
        <v>61.53846153846154</v>
      </c>
      <c r="F30" s="7">
        <f>'[1]25'!I31</f>
        <v>25</v>
      </c>
      <c r="G30" s="53">
        <f>'[1]25'!D31</f>
        <v>60</v>
      </c>
      <c r="H30" s="48">
        <f t="shared" si="1"/>
        <v>41.666666666666671</v>
      </c>
    </row>
    <row r="31" spans="1:8" ht="16.5" customHeight="1" x14ac:dyDescent="0.2">
      <c r="A31" s="4">
        <v>26</v>
      </c>
      <c r="B31" s="5" t="s">
        <v>43</v>
      </c>
      <c r="C31" s="7">
        <f>'[1]25'!H32</f>
        <v>3</v>
      </c>
      <c r="D31" s="53">
        <f>'[1]25'!C32</f>
        <v>17</v>
      </c>
      <c r="E31" s="48">
        <f t="shared" si="0"/>
        <v>17.647058823529413</v>
      </c>
      <c r="F31" s="7">
        <f>'[1]25'!I32</f>
        <v>0</v>
      </c>
      <c r="G31" s="53">
        <f>'[1]25'!D32</f>
        <v>39</v>
      </c>
      <c r="H31" s="48">
        <f t="shared" si="1"/>
        <v>0</v>
      </c>
    </row>
    <row r="32" spans="1:8" ht="16.5" customHeight="1" x14ac:dyDescent="0.2">
      <c r="A32" s="4">
        <v>27</v>
      </c>
      <c r="B32" s="5" t="s">
        <v>44</v>
      </c>
      <c r="C32" s="7">
        <f>'[1]25'!H33</f>
        <v>15</v>
      </c>
      <c r="D32" s="53">
        <f>'[1]25'!C33</f>
        <v>26</v>
      </c>
      <c r="E32" s="48">
        <f t="shared" si="0"/>
        <v>57.692307692307686</v>
      </c>
      <c r="F32" s="7">
        <f>'[1]25'!I33</f>
        <v>34</v>
      </c>
      <c r="G32" s="53">
        <f>'[1]25'!D33</f>
        <v>58</v>
      </c>
      <c r="H32" s="48">
        <f t="shared" si="1"/>
        <v>58.620689655172406</v>
      </c>
    </row>
    <row r="33" spans="1:8" ht="16.5" customHeight="1" x14ac:dyDescent="0.2">
      <c r="A33" s="4">
        <v>28</v>
      </c>
      <c r="B33" s="5" t="s">
        <v>7</v>
      </c>
      <c r="C33" s="7">
        <f>'[1]25'!H34</f>
        <v>5</v>
      </c>
      <c r="D33" s="53">
        <f>'[1]25'!C34</f>
        <v>5</v>
      </c>
      <c r="E33" s="48">
        <f t="shared" si="0"/>
        <v>100</v>
      </c>
      <c r="F33" s="7">
        <f>'[1]25'!I34</f>
        <v>66</v>
      </c>
      <c r="G33" s="53">
        <f>'[1]25'!D34</f>
        <v>66</v>
      </c>
      <c r="H33" s="48">
        <f t="shared" si="1"/>
        <v>100</v>
      </c>
    </row>
    <row r="34" spans="1:8" ht="16.5" customHeight="1" x14ac:dyDescent="0.2">
      <c r="A34" s="4">
        <v>29</v>
      </c>
      <c r="B34" s="5" t="s">
        <v>6</v>
      </c>
      <c r="C34" s="7">
        <f>'[1]25'!H35</f>
        <v>15</v>
      </c>
      <c r="D34" s="53">
        <f>'[1]25'!C35</f>
        <v>15</v>
      </c>
      <c r="E34" s="48">
        <f t="shared" si="0"/>
        <v>100</v>
      </c>
      <c r="F34" s="7">
        <f>'[1]25'!I35</f>
        <v>28</v>
      </c>
      <c r="G34" s="53">
        <f>'[1]25'!D35</f>
        <v>28</v>
      </c>
      <c r="H34" s="48">
        <f t="shared" si="1"/>
        <v>100</v>
      </c>
    </row>
    <row r="35" spans="1:8" ht="16.5" customHeight="1" x14ac:dyDescent="0.2">
      <c r="A35" s="4">
        <v>30</v>
      </c>
      <c r="B35" s="5" t="s">
        <v>45</v>
      </c>
      <c r="C35" s="7">
        <f>'[1]25'!H36</f>
        <v>36</v>
      </c>
      <c r="D35" s="53">
        <f>'[1]25'!C36</f>
        <v>36</v>
      </c>
      <c r="E35" s="48">
        <f t="shared" si="0"/>
        <v>100</v>
      </c>
      <c r="F35" s="7">
        <f>'[1]25'!I36</f>
        <v>69</v>
      </c>
      <c r="G35" s="53">
        <f>'[1]25'!D36</f>
        <v>86</v>
      </c>
      <c r="H35" s="48">
        <f t="shared" si="1"/>
        <v>80.232558139534888</v>
      </c>
    </row>
    <row r="36" spans="1:8" ht="16.5" customHeight="1" x14ac:dyDescent="0.2">
      <c r="A36" s="4">
        <v>31</v>
      </c>
      <c r="B36" s="5" t="s">
        <v>46</v>
      </c>
      <c r="C36" s="7">
        <f>'[1]25'!H37</f>
        <v>12</v>
      </c>
      <c r="D36" s="53">
        <f>'[1]25'!C37</f>
        <v>25</v>
      </c>
      <c r="E36" s="48">
        <f t="shared" si="0"/>
        <v>48</v>
      </c>
      <c r="F36" s="7">
        <f>'[1]25'!I37</f>
        <v>18</v>
      </c>
      <c r="G36" s="53">
        <f>'[1]25'!D37</f>
        <v>59</v>
      </c>
      <c r="H36" s="48">
        <f t="shared" si="1"/>
        <v>30.508474576271187</v>
      </c>
    </row>
    <row r="37" spans="1:8" ht="16.5" customHeight="1" x14ac:dyDescent="0.2">
      <c r="A37" s="4">
        <v>32</v>
      </c>
      <c r="B37" s="5" t="s">
        <v>31</v>
      </c>
      <c r="C37" s="7">
        <f>'[1]25'!H38</f>
        <v>28</v>
      </c>
      <c r="D37" s="53">
        <f>'[1]25'!C38</f>
        <v>28</v>
      </c>
      <c r="E37" s="48">
        <f t="shared" si="0"/>
        <v>100</v>
      </c>
      <c r="F37" s="7">
        <f>'[1]25'!I38</f>
        <v>45</v>
      </c>
      <c r="G37" s="53">
        <f>'[1]25'!D38</f>
        <v>51</v>
      </c>
      <c r="H37" s="48">
        <f t="shared" si="1"/>
        <v>88.235294117647058</v>
      </c>
    </row>
    <row r="38" spans="1:8" ht="16.5" customHeight="1" x14ac:dyDescent="0.2">
      <c r="A38" s="4">
        <v>33</v>
      </c>
      <c r="B38" s="5" t="s">
        <v>64</v>
      </c>
      <c r="C38" s="7">
        <f>'[1]25'!H39</f>
        <v>18</v>
      </c>
      <c r="D38" s="53">
        <f>'[1]25'!C39</f>
        <v>20</v>
      </c>
      <c r="E38" s="48">
        <f t="shared" si="0"/>
        <v>90</v>
      </c>
      <c r="F38" s="7">
        <f>'[1]25'!I39</f>
        <v>2</v>
      </c>
      <c r="G38" s="53">
        <f>'[1]25'!D39</f>
        <v>62</v>
      </c>
      <c r="H38" s="48">
        <f t="shared" si="1"/>
        <v>3.225806451612903</v>
      </c>
    </row>
    <row r="39" spans="1:8" ht="16.5" customHeight="1" x14ac:dyDescent="0.2">
      <c r="A39" s="4">
        <v>34</v>
      </c>
      <c r="B39" s="5" t="s">
        <v>47</v>
      </c>
      <c r="C39" s="7">
        <f>'[1]25'!H40</f>
        <v>33</v>
      </c>
      <c r="D39" s="53">
        <f>'[1]25'!C40</f>
        <v>33</v>
      </c>
      <c r="E39" s="48">
        <f t="shared" si="0"/>
        <v>100</v>
      </c>
      <c r="F39" s="7">
        <f>'[1]25'!I40</f>
        <v>57</v>
      </c>
      <c r="G39" s="53">
        <f>'[1]25'!D40</f>
        <v>73</v>
      </c>
      <c r="H39" s="48">
        <f t="shared" ref="H39:H78" si="2">+F39/G39*100</f>
        <v>78.082191780821915</v>
      </c>
    </row>
    <row r="40" spans="1:8" ht="16.5" customHeight="1" x14ac:dyDescent="0.2">
      <c r="A40" s="4">
        <v>35</v>
      </c>
      <c r="B40" s="5" t="s">
        <v>48</v>
      </c>
      <c r="C40" s="7">
        <f>'[1]25'!H41</f>
        <v>14</v>
      </c>
      <c r="D40" s="53">
        <f>'[1]25'!C41</f>
        <v>16</v>
      </c>
      <c r="E40" s="48">
        <f t="shared" si="0"/>
        <v>87.5</v>
      </c>
      <c r="F40" s="7">
        <f>'[1]25'!I41</f>
        <v>11</v>
      </c>
      <c r="G40" s="53">
        <f>'[1]25'!D41</f>
        <v>36</v>
      </c>
      <c r="H40" s="48">
        <f t="shared" si="2"/>
        <v>30.555555555555557</v>
      </c>
    </row>
    <row r="41" spans="1:8" ht="16.5" customHeight="1" x14ac:dyDescent="0.2">
      <c r="A41" s="4">
        <v>36</v>
      </c>
      <c r="B41" s="5" t="s">
        <v>49</v>
      </c>
      <c r="C41" s="7">
        <f>'[1]25'!H42</f>
        <v>17</v>
      </c>
      <c r="D41" s="53">
        <f>'[1]25'!C42</f>
        <v>29</v>
      </c>
      <c r="E41" s="48">
        <f t="shared" si="0"/>
        <v>58.620689655172406</v>
      </c>
      <c r="F41" s="7">
        <f>'[1]25'!I42</f>
        <v>2</v>
      </c>
      <c r="G41" s="53">
        <f>'[1]25'!D42</f>
        <v>59</v>
      </c>
      <c r="H41" s="48">
        <f t="shared" si="2"/>
        <v>3.3898305084745761</v>
      </c>
    </row>
    <row r="42" spans="1:8" ht="16.5" customHeight="1" x14ac:dyDescent="0.2">
      <c r="A42" s="4">
        <v>37</v>
      </c>
      <c r="B42" s="5" t="s">
        <v>8</v>
      </c>
      <c r="C42" s="7">
        <f>'[1]25'!H43</f>
        <v>18</v>
      </c>
      <c r="D42" s="53">
        <f>'[1]25'!C43</f>
        <v>24</v>
      </c>
      <c r="E42" s="48">
        <f t="shared" si="0"/>
        <v>75</v>
      </c>
      <c r="F42" s="7">
        <f>'[1]25'!I43</f>
        <v>70</v>
      </c>
      <c r="G42" s="53">
        <f>'[1]25'!D43</f>
        <v>70</v>
      </c>
      <c r="H42" s="48">
        <v>0</v>
      </c>
    </row>
    <row r="43" spans="1:8" ht="16.5" customHeight="1" x14ac:dyDescent="0.2">
      <c r="A43" s="4">
        <v>38</v>
      </c>
      <c r="B43" s="5" t="s">
        <v>50</v>
      </c>
      <c r="C43" s="7">
        <f>'[1]25'!H44</f>
        <v>22</v>
      </c>
      <c r="D43" s="53">
        <f>'[1]25'!C44</f>
        <v>22</v>
      </c>
      <c r="E43" s="48">
        <f t="shared" si="0"/>
        <v>100</v>
      </c>
      <c r="F43" s="7">
        <f>'[1]25'!I44</f>
        <v>6</v>
      </c>
      <c r="G43" s="53">
        <f>'[1]25'!D44</f>
        <v>54</v>
      </c>
      <c r="H43" s="48">
        <f t="shared" si="2"/>
        <v>11.111111111111111</v>
      </c>
    </row>
    <row r="44" spans="1:8" ht="16.5" customHeight="1" x14ac:dyDescent="0.2">
      <c r="A44" s="4">
        <v>39</v>
      </c>
      <c r="B44" s="51" t="s">
        <v>26</v>
      </c>
      <c r="C44" s="7">
        <f>'[1]25'!H45</f>
        <v>17</v>
      </c>
      <c r="D44" s="53">
        <f>'[1]25'!C45</f>
        <v>17</v>
      </c>
      <c r="E44" s="48">
        <f t="shared" si="0"/>
        <v>100</v>
      </c>
      <c r="F44" s="7">
        <f>'[1]25'!I45</f>
        <v>31</v>
      </c>
      <c r="G44" s="53">
        <f>'[1]25'!D45</f>
        <v>31</v>
      </c>
      <c r="H44" s="48">
        <f t="shared" si="2"/>
        <v>100</v>
      </c>
    </row>
    <row r="45" spans="1:8" ht="16.5" customHeight="1" x14ac:dyDescent="0.2">
      <c r="A45" s="4">
        <v>40</v>
      </c>
      <c r="B45" s="51" t="s">
        <v>51</v>
      </c>
      <c r="C45" s="7">
        <f>'[1]25'!H46</f>
        <v>7</v>
      </c>
      <c r="D45" s="53">
        <f>'[1]25'!C46</f>
        <v>14</v>
      </c>
      <c r="E45" s="48">
        <f t="shared" si="0"/>
        <v>50</v>
      </c>
      <c r="F45" s="7">
        <f>'[1]25'!I46</f>
        <v>4</v>
      </c>
      <c r="G45" s="53">
        <f>'[1]25'!D46</f>
        <v>20</v>
      </c>
      <c r="H45" s="48">
        <f t="shared" si="2"/>
        <v>20</v>
      </c>
    </row>
    <row r="46" spans="1:8" ht="16.5" customHeight="1" x14ac:dyDescent="0.2">
      <c r="A46" s="4">
        <v>41</v>
      </c>
      <c r="B46" s="51" t="s">
        <v>72</v>
      </c>
      <c r="C46" s="7">
        <f>'[1]25'!H47</f>
        <v>19</v>
      </c>
      <c r="D46" s="53">
        <f>'[1]25'!C47</f>
        <v>19</v>
      </c>
      <c r="E46" s="48">
        <f t="shared" si="0"/>
        <v>100</v>
      </c>
      <c r="F46" s="7">
        <f>'[1]25'!I47</f>
        <v>21</v>
      </c>
      <c r="G46" s="53">
        <f>'[1]25'!D47</f>
        <v>30</v>
      </c>
      <c r="H46" s="48">
        <f t="shared" si="2"/>
        <v>70</v>
      </c>
    </row>
    <row r="47" spans="1:8" ht="16.5" customHeight="1" x14ac:dyDescent="0.2">
      <c r="A47" s="4">
        <v>42</v>
      </c>
      <c r="B47" s="51" t="s">
        <v>34</v>
      </c>
      <c r="C47" s="7">
        <f>'[1]25'!H48</f>
        <v>16</v>
      </c>
      <c r="D47" s="53">
        <f>'[1]25'!C48</f>
        <v>17</v>
      </c>
      <c r="E47" s="48">
        <f t="shared" si="0"/>
        <v>94.117647058823522</v>
      </c>
      <c r="F47" s="7">
        <f>'[1]25'!I48</f>
        <v>25</v>
      </c>
      <c r="G47" s="53">
        <f>'[1]25'!D48</f>
        <v>30</v>
      </c>
      <c r="H47" s="48">
        <f t="shared" si="2"/>
        <v>83.333333333333343</v>
      </c>
    </row>
    <row r="48" spans="1:8" ht="16.5" customHeight="1" x14ac:dyDescent="0.2">
      <c r="A48" s="4">
        <v>43</v>
      </c>
      <c r="B48" s="51" t="s">
        <v>52</v>
      </c>
      <c r="C48" s="7">
        <f>'[1]25'!H49</f>
        <v>8</v>
      </c>
      <c r="D48" s="53">
        <f>'[1]25'!C49</f>
        <v>12</v>
      </c>
      <c r="E48" s="48">
        <f t="shared" si="0"/>
        <v>66.666666666666657</v>
      </c>
      <c r="F48" s="7">
        <f>'[1]25'!I49</f>
        <v>15</v>
      </c>
      <c r="G48" s="53">
        <f>'[1]25'!D49</f>
        <v>28</v>
      </c>
      <c r="H48" s="48">
        <f t="shared" si="2"/>
        <v>53.571428571428569</v>
      </c>
    </row>
    <row r="49" spans="1:8" ht="16.5" customHeight="1" x14ac:dyDescent="0.2">
      <c r="A49" s="4">
        <v>44</v>
      </c>
      <c r="B49" s="51" t="s">
        <v>9</v>
      </c>
      <c r="C49" s="7">
        <f>'[1]25'!H50</f>
        <v>5</v>
      </c>
      <c r="D49" s="53">
        <f>'[1]25'!C50</f>
        <v>11</v>
      </c>
      <c r="E49" s="48">
        <f t="shared" si="0"/>
        <v>45.454545454545453</v>
      </c>
      <c r="F49" s="7">
        <f>'[1]25'!I50</f>
        <v>15</v>
      </c>
      <c r="G49" s="53">
        <f>'[1]25'!D50</f>
        <v>48</v>
      </c>
      <c r="H49" s="48">
        <f t="shared" si="2"/>
        <v>31.25</v>
      </c>
    </row>
    <row r="50" spans="1:8" ht="16.5" customHeight="1" x14ac:dyDescent="0.2">
      <c r="A50" s="4">
        <v>45</v>
      </c>
      <c r="B50" s="51" t="s">
        <v>53</v>
      </c>
      <c r="C50" s="7">
        <f>'[1]25'!H51</f>
        <v>14</v>
      </c>
      <c r="D50" s="53">
        <f>'[1]25'!C51</f>
        <v>14</v>
      </c>
      <c r="E50" s="48">
        <f t="shared" si="0"/>
        <v>100</v>
      </c>
      <c r="F50" s="7">
        <f>'[1]25'!I51</f>
        <v>75</v>
      </c>
      <c r="G50" s="53">
        <f>'[1]25'!D51</f>
        <v>75</v>
      </c>
      <c r="H50" s="48">
        <f t="shared" si="2"/>
        <v>100</v>
      </c>
    </row>
    <row r="51" spans="1:8" ht="16.5" customHeight="1" x14ac:dyDescent="0.2">
      <c r="A51" s="4">
        <v>46</v>
      </c>
      <c r="B51" s="51" t="s">
        <v>27</v>
      </c>
      <c r="C51" s="7">
        <f>'[1]25'!H52</f>
        <v>18</v>
      </c>
      <c r="D51" s="53">
        <f>'[1]25'!C52</f>
        <v>29</v>
      </c>
      <c r="E51" s="48">
        <f t="shared" si="0"/>
        <v>62.068965517241381</v>
      </c>
      <c r="F51" s="7">
        <f>'[1]25'!I52</f>
        <v>41</v>
      </c>
      <c r="G51" s="53">
        <f>'[1]25'!D52</f>
        <v>70</v>
      </c>
      <c r="H51" s="48">
        <f t="shared" si="2"/>
        <v>58.571428571428577</v>
      </c>
    </row>
    <row r="52" spans="1:8" ht="16.5" customHeight="1" x14ac:dyDescent="0.2">
      <c r="A52" s="4">
        <v>47</v>
      </c>
      <c r="B52" s="51" t="s">
        <v>54</v>
      </c>
      <c r="C52" s="7">
        <f>'[1]25'!H53</f>
        <v>2</v>
      </c>
      <c r="D52" s="53">
        <f>'[1]25'!C53</f>
        <v>12</v>
      </c>
      <c r="E52" s="48">
        <f t="shared" si="0"/>
        <v>16.666666666666664</v>
      </c>
      <c r="F52" s="7">
        <f>'[1]25'!I53</f>
        <v>12</v>
      </c>
      <c r="G52" s="53">
        <f>'[1]25'!D53</f>
        <v>31</v>
      </c>
      <c r="H52" s="48">
        <f t="shared" si="2"/>
        <v>38.70967741935484</v>
      </c>
    </row>
    <row r="53" spans="1:8" ht="16.5" customHeight="1" x14ac:dyDescent="0.2">
      <c r="A53" s="4">
        <v>48</v>
      </c>
      <c r="B53" s="5" t="s">
        <v>4</v>
      </c>
      <c r="C53" s="7">
        <f>'[1]25'!H54</f>
        <v>17</v>
      </c>
      <c r="D53" s="53">
        <f>'[1]25'!C54</f>
        <v>17</v>
      </c>
      <c r="E53" s="48">
        <f t="shared" si="0"/>
        <v>100</v>
      </c>
      <c r="F53" s="7">
        <f>'[1]25'!I54</f>
        <v>26</v>
      </c>
      <c r="G53" s="53">
        <f>'[1]25'!D54</f>
        <v>38</v>
      </c>
      <c r="H53" s="48">
        <f t="shared" si="2"/>
        <v>68.421052631578945</v>
      </c>
    </row>
    <row r="54" spans="1:8" ht="16.5" customHeight="1" x14ac:dyDescent="0.2">
      <c r="A54" s="4">
        <v>49</v>
      </c>
      <c r="B54" s="5" t="s">
        <v>55</v>
      </c>
      <c r="C54" s="7">
        <f>'[1]25'!H55</f>
        <v>13</v>
      </c>
      <c r="D54" s="53">
        <f>'[1]25'!C55</f>
        <v>14</v>
      </c>
      <c r="E54" s="48">
        <f t="shared" si="0"/>
        <v>92.857142857142861</v>
      </c>
      <c r="F54" s="7">
        <f>'[1]25'!I55</f>
        <v>22</v>
      </c>
      <c r="G54" s="53">
        <f>'[1]25'!D55</f>
        <v>41</v>
      </c>
      <c r="H54" s="48">
        <f t="shared" si="2"/>
        <v>53.658536585365859</v>
      </c>
    </row>
    <row r="55" spans="1:8" ht="16.5" customHeight="1" x14ac:dyDescent="0.2">
      <c r="A55" s="4">
        <v>50</v>
      </c>
      <c r="B55" s="51" t="s">
        <v>63</v>
      </c>
      <c r="C55" s="7">
        <f>'[1]25'!H56</f>
        <v>12</v>
      </c>
      <c r="D55" s="53">
        <f>'[1]25'!C56</f>
        <v>12</v>
      </c>
      <c r="E55" s="48">
        <f t="shared" si="0"/>
        <v>100</v>
      </c>
      <c r="F55" s="7">
        <f>'[1]25'!I56</f>
        <v>29</v>
      </c>
      <c r="G55" s="53">
        <f>'[1]25'!D56</f>
        <v>29</v>
      </c>
      <c r="H55" s="48">
        <f t="shared" si="2"/>
        <v>100</v>
      </c>
    </row>
    <row r="56" spans="1:8" ht="16.5" customHeight="1" x14ac:dyDescent="0.2">
      <c r="A56" s="4">
        <v>51</v>
      </c>
      <c r="B56" s="51" t="s">
        <v>56</v>
      </c>
      <c r="C56" s="7">
        <f>'[1]25'!H57</f>
        <v>0</v>
      </c>
      <c r="D56" s="53">
        <f>'[1]25'!C57</f>
        <v>2</v>
      </c>
      <c r="E56" s="48">
        <f t="shared" si="0"/>
        <v>0</v>
      </c>
      <c r="F56" s="7">
        <f>'[1]25'!I57</f>
        <v>0</v>
      </c>
      <c r="G56" s="53">
        <f>'[1]25'!D57</f>
        <v>2</v>
      </c>
      <c r="H56" s="48">
        <f t="shared" si="2"/>
        <v>0</v>
      </c>
    </row>
    <row r="57" spans="1:8" ht="18" customHeight="1" x14ac:dyDescent="0.2">
      <c r="A57" s="4">
        <v>52</v>
      </c>
      <c r="B57" s="5" t="s">
        <v>11</v>
      </c>
      <c r="C57" s="7">
        <f>'[1]25'!H58</f>
        <v>12</v>
      </c>
      <c r="D57" s="53">
        <f>'[1]25'!C58</f>
        <v>12</v>
      </c>
      <c r="E57" s="48">
        <f t="shared" si="0"/>
        <v>100</v>
      </c>
      <c r="F57" s="7">
        <f>'[1]25'!I58</f>
        <v>31</v>
      </c>
      <c r="G57" s="53">
        <f>'[1]25'!D58</f>
        <v>31</v>
      </c>
      <c r="H57" s="48">
        <f t="shared" si="2"/>
        <v>100</v>
      </c>
    </row>
    <row r="58" spans="1:8" ht="18" customHeight="1" x14ac:dyDescent="0.2">
      <c r="A58" s="4">
        <v>53</v>
      </c>
      <c r="B58" s="5" t="s">
        <v>57</v>
      </c>
      <c r="C58" s="7">
        <f>'[1]25'!H59</f>
        <v>7</v>
      </c>
      <c r="D58" s="53">
        <f>'[1]25'!C59</f>
        <v>17</v>
      </c>
      <c r="E58" s="48">
        <f t="shared" si="0"/>
        <v>41.17647058823529</v>
      </c>
      <c r="F58" s="7">
        <f>'[1]25'!I59</f>
        <v>25</v>
      </c>
      <c r="G58" s="53">
        <f>'[1]25'!D59</f>
        <v>40</v>
      </c>
      <c r="H58" s="48">
        <f t="shared" si="2"/>
        <v>62.5</v>
      </c>
    </row>
    <row r="59" spans="1:8" ht="18" customHeight="1" x14ac:dyDescent="0.2">
      <c r="A59" s="4">
        <v>54</v>
      </c>
      <c r="B59" s="5" t="s">
        <v>216</v>
      </c>
      <c r="C59" s="7">
        <f>'[1]25'!H60</f>
        <v>12</v>
      </c>
      <c r="D59" s="53">
        <f>'[1]25'!C60</f>
        <v>12</v>
      </c>
      <c r="E59" s="48">
        <f t="shared" si="0"/>
        <v>100</v>
      </c>
      <c r="F59" s="7">
        <f>'[1]25'!I60</f>
        <v>38</v>
      </c>
      <c r="G59" s="53">
        <f>'[1]25'!D60</f>
        <v>46</v>
      </c>
      <c r="H59" s="48">
        <f t="shared" si="2"/>
        <v>82.608695652173907</v>
      </c>
    </row>
    <row r="60" spans="1:8" ht="18" customHeight="1" x14ac:dyDescent="0.2">
      <c r="A60" s="4" t="s">
        <v>23</v>
      </c>
      <c r="B60" s="5" t="s">
        <v>20</v>
      </c>
      <c r="C60" s="7">
        <f>'[1]25'!H61</f>
        <v>13</v>
      </c>
      <c r="D60" s="53">
        <f>'[1]25'!C61</f>
        <v>13</v>
      </c>
      <c r="E60" s="48">
        <f t="shared" si="0"/>
        <v>100</v>
      </c>
      <c r="F60" s="7">
        <f>'[1]25'!I61</f>
        <v>59</v>
      </c>
      <c r="G60" s="53">
        <f>'[1]25'!D61</f>
        <v>59</v>
      </c>
      <c r="H60" s="48">
        <f t="shared" si="2"/>
        <v>100</v>
      </c>
    </row>
    <row r="61" spans="1:8" ht="18" customHeight="1" x14ac:dyDescent="0.2">
      <c r="A61" s="4" t="s">
        <v>24</v>
      </c>
      <c r="B61" s="5" t="s">
        <v>21</v>
      </c>
      <c r="C61" s="7">
        <f>'[1]25'!H62</f>
        <v>6</v>
      </c>
      <c r="D61" s="53">
        <f>'[1]25'!C62</f>
        <v>13</v>
      </c>
      <c r="E61" s="48">
        <f t="shared" si="0"/>
        <v>46.153846153846153</v>
      </c>
      <c r="F61" s="7">
        <f>'[1]25'!I62</f>
        <v>13</v>
      </c>
      <c r="G61" s="53">
        <f>'[1]25'!D62</f>
        <v>44</v>
      </c>
      <c r="H61" s="48">
        <f t="shared" si="2"/>
        <v>29.545454545454547</v>
      </c>
    </row>
    <row r="62" spans="1:8" ht="18" customHeight="1" x14ac:dyDescent="0.2">
      <c r="A62" s="4" t="s">
        <v>25</v>
      </c>
      <c r="B62" s="5" t="s">
        <v>22</v>
      </c>
      <c r="C62" s="7">
        <f>'[1]25'!H63</f>
        <v>4</v>
      </c>
      <c r="D62" s="53">
        <f>'[1]25'!C63</f>
        <v>14</v>
      </c>
      <c r="E62" s="48">
        <f t="shared" si="0"/>
        <v>28.571428571428569</v>
      </c>
      <c r="F62" s="7">
        <f>'[1]25'!I63</f>
        <v>2</v>
      </c>
      <c r="G62" s="53">
        <f>'[1]25'!D63</f>
        <v>44</v>
      </c>
      <c r="H62" s="48">
        <f t="shared" si="2"/>
        <v>4.5454545454545459</v>
      </c>
    </row>
    <row r="63" spans="1:8" ht="18" customHeight="1" x14ac:dyDescent="0.2">
      <c r="A63" s="4" t="s">
        <v>58</v>
      </c>
      <c r="B63" s="5" t="s">
        <v>60</v>
      </c>
      <c r="C63" s="7">
        <f>'[1]25'!H64</f>
        <v>18</v>
      </c>
      <c r="D63" s="53">
        <f>'[1]25'!C64</f>
        <v>18</v>
      </c>
      <c r="E63" s="48">
        <f t="shared" si="0"/>
        <v>100</v>
      </c>
      <c r="F63" s="7">
        <f>'[1]25'!I64</f>
        <v>44</v>
      </c>
      <c r="G63" s="53">
        <f>'[1]25'!D64</f>
        <v>44</v>
      </c>
      <c r="H63" s="48">
        <f t="shared" si="2"/>
        <v>100</v>
      </c>
    </row>
    <row r="64" spans="1:8" ht="18" customHeight="1" x14ac:dyDescent="0.2">
      <c r="A64" s="4" t="s">
        <v>59</v>
      </c>
      <c r="B64" s="5" t="s">
        <v>62</v>
      </c>
      <c r="C64" s="7">
        <f>'[1]25'!H65</f>
        <v>6</v>
      </c>
      <c r="D64" s="53">
        <f>'[1]25'!C65</f>
        <v>13</v>
      </c>
      <c r="E64" s="48">
        <f t="shared" si="0"/>
        <v>46.153846153846153</v>
      </c>
      <c r="F64" s="7">
        <f>'[1]25'!I65</f>
        <v>12</v>
      </c>
      <c r="G64" s="53">
        <f>'[1]25'!D65</f>
        <v>22</v>
      </c>
      <c r="H64" s="48">
        <f t="shared" si="2"/>
        <v>54.54545454545454</v>
      </c>
    </row>
    <row r="65" spans="1:8" ht="18" customHeight="1" x14ac:dyDescent="0.2">
      <c r="A65" s="4">
        <v>60</v>
      </c>
      <c r="B65" s="5" t="s">
        <v>61</v>
      </c>
      <c r="C65" s="7">
        <f>'[1]25'!H66</f>
        <v>17</v>
      </c>
      <c r="D65" s="53">
        <f>'[1]25'!C66</f>
        <v>18</v>
      </c>
      <c r="E65" s="48">
        <f t="shared" si="0"/>
        <v>94.444444444444443</v>
      </c>
      <c r="F65" s="7">
        <f>'[1]25'!I66</f>
        <v>14</v>
      </c>
      <c r="G65" s="53">
        <f>'[1]25'!D66</f>
        <v>16</v>
      </c>
      <c r="H65" s="48">
        <f t="shared" si="2"/>
        <v>87.5</v>
      </c>
    </row>
    <row r="66" spans="1:8" ht="18" customHeight="1" x14ac:dyDescent="0.2">
      <c r="A66" s="4">
        <v>61</v>
      </c>
      <c r="B66" s="5" t="s">
        <v>87</v>
      </c>
      <c r="C66" s="7">
        <f>'[1]25'!H67</f>
        <v>11</v>
      </c>
      <c r="D66" s="53">
        <f>'[1]25'!C67</f>
        <v>11</v>
      </c>
      <c r="E66" s="48">
        <f t="shared" si="0"/>
        <v>100</v>
      </c>
      <c r="F66" s="7">
        <f>'[1]25'!I67</f>
        <v>26</v>
      </c>
      <c r="G66" s="53">
        <f>'[1]25'!D67</f>
        <v>26</v>
      </c>
      <c r="H66" s="48">
        <f t="shared" si="2"/>
        <v>100</v>
      </c>
    </row>
    <row r="67" spans="1:8" ht="18" customHeight="1" x14ac:dyDescent="0.2">
      <c r="A67" s="4">
        <v>62</v>
      </c>
      <c r="B67" s="5" t="s">
        <v>170</v>
      </c>
      <c r="C67" s="7">
        <f>'[1]25'!H68</f>
        <v>0</v>
      </c>
      <c r="D67" s="53">
        <f>'[1]25'!C68</f>
        <v>0</v>
      </c>
      <c r="E67" s="48">
        <f t="shared" si="0"/>
        <v>0</v>
      </c>
      <c r="F67" s="7">
        <f>'[1]25'!I68</f>
        <v>3</v>
      </c>
      <c r="G67" s="53">
        <f>'[1]25'!D68</f>
        <v>3</v>
      </c>
      <c r="H67" s="48">
        <f t="shared" si="2"/>
        <v>100</v>
      </c>
    </row>
    <row r="68" spans="1:8" ht="18" customHeight="1" x14ac:dyDescent="0.2">
      <c r="A68" s="4">
        <v>63</v>
      </c>
      <c r="B68" s="5" t="s">
        <v>88</v>
      </c>
      <c r="C68" s="7">
        <f>'[1]25'!H69</f>
        <v>8</v>
      </c>
      <c r="D68" s="53">
        <f>'[1]25'!C69</f>
        <v>8</v>
      </c>
      <c r="E68" s="48">
        <f t="shared" si="0"/>
        <v>100</v>
      </c>
      <c r="F68" s="7">
        <f>'[1]25'!I69</f>
        <v>12</v>
      </c>
      <c r="G68" s="53">
        <f>'[1]25'!D69</f>
        <v>15</v>
      </c>
      <c r="H68" s="48">
        <f t="shared" si="2"/>
        <v>80</v>
      </c>
    </row>
    <row r="69" spans="1:8" ht="18" customHeight="1" x14ac:dyDescent="0.2">
      <c r="A69" s="4">
        <v>64</v>
      </c>
      <c r="B69" s="5" t="s">
        <v>168</v>
      </c>
      <c r="C69" s="7">
        <f>'[1]25'!H70</f>
        <v>4</v>
      </c>
      <c r="D69" s="53">
        <f>'[1]25'!C70</f>
        <v>11</v>
      </c>
      <c r="E69" s="48">
        <f t="shared" si="0"/>
        <v>36.363636363636367</v>
      </c>
      <c r="F69" s="7">
        <f>'[1]25'!I70</f>
        <v>4</v>
      </c>
      <c r="G69" s="53">
        <f>'[1]25'!D70</f>
        <v>30</v>
      </c>
      <c r="H69" s="48">
        <f t="shared" si="2"/>
        <v>13.333333333333334</v>
      </c>
    </row>
    <row r="70" spans="1:8" ht="18" customHeight="1" x14ac:dyDescent="0.2">
      <c r="A70" s="4">
        <v>65</v>
      </c>
      <c r="B70" s="5" t="s">
        <v>169</v>
      </c>
      <c r="C70" s="7">
        <f>'[1]25'!H71</f>
        <v>2</v>
      </c>
      <c r="D70" s="53">
        <f>'[1]25'!C71</f>
        <v>2</v>
      </c>
      <c r="E70" s="48">
        <f t="shared" ref="E70:E75" si="3">IFERROR(C70/D70*100,0)</f>
        <v>100</v>
      </c>
      <c r="F70" s="7">
        <f>'[1]25'!I71</f>
        <v>8</v>
      </c>
      <c r="G70" s="53">
        <f>'[1]25'!D71</f>
        <v>8</v>
      </c>
      <c r="H70" s="48">
        <f t="shared" si="2"/>
        <v>100</v>
      </c>
    </row>
    <row r="71" spans="1:8" ht="18" customHeight="1" x14ac:dyDescent="0.2">
      <c r="A71" s="4">
        <v>66</v>
      </c>
      <c r="B71" s="5" t="s">
        <v>171</v>
      </c>
      <c r="C71" s="7">
        <f>'[1]25'!H72</f>
        <v>0</v>
      </c>
      <c r="D71" s="53">
        <f>'[1]25'!C72</f>
        <v>8</v>
      </c>
      <c r="E71" s="48">
        <f t="shared" si="3"/>
        <v>0</v>
      </c>
      <c r="F71" s="7">
        <f>'[1]25'!I72</f>
        <v>0</v>
      </c>
      <c r="G71" s="53">
        <f>'[1]25'!D72</f>
        <v>31</v>
      </c>
      <c r="H71" s="48">
        <f t="shared" si="2"/>
        <v>0</v>
      </c>
    </row>
    <row r="72" spans="1:8" ht="16.5" customHeight="1" x14ac:dyDescent="0.2">
      <c r="A72" s="4">
        <v>67</v>
      </c>
      <c r="B72" s="5" t="s">
        <v>247</v>
      </c>
      <c r="C72" s="7">
        <f>'[1]25'!H73</f>
        <v>3</v>
      </c>
      <c r="D72" s="53">
        <f>'[1]25'!C73</f>
        <v>4</v>
      </c>
      <c r="E72" s="48">
        <f t="shared" si="3"/>
        <v>75</v>
      </c>
      <c r="F72" s="7">
        <f>'[1]25'!I73</f>
        <v>0</v>
      </c>
      <c r="G72" s="53">
        <f>'[1]25'!D73</f>
        <v>9</v>
      </c>
      <c r="H72" s="48">
        <f t="shared" si="2"/>
        <v>0</v>
      </c>
    </row>
    <row r="73" spans="1:8" ht="16.5" customHeight="1" x14ac:dyDescent="0.2">
      <c r="A73" s="4">
        <v>68</v>
      </c>
      <c r="B73" s="51" t="s">
        <v>253</v>
      </c>
      <c r="C73" s="7">
        <f>'[1]25'!H74</f>
        <v>5</v>
      </c>
      <c r="D73" s="53">
        <f>'[1]25'!C74</f>
        <v>5</v>
      </c>
      <c r="E73" s="48">
        <f t="shared" si="3"/>
        <v>100</v>
      </c>
      <c r="F73" s="7">
        <f>'[1]25'!I74</f>
        <v>3</v>
      </c>
      <c r="G73" s="53">
        <f>'[1]25'!D74</f>
        <v>3</v>
      </c>
      <c r="H73" s="48">
        <f t="shared" si="2"/>
        <v>100</v>
      </c>
    </row>
    <row r="74" spans="1:8" ht="16.5" customHeight="1" x14ac:dyDescent="0.2">
      <c r="A74" s="4">
        <v>69</v>
      </c>
      <c r="B74" s="51" t="s">
        <v>257</v>
      </c>
      <c r="C74" s="7">
        <f>'[1]25'!H75</f>
        <v>0</v>
      </c>
      <c r="D74" s="53">
        <f>'[1]25'!C75</f>
        <v>0</v>
      </c>
      <c r="E74" s="48">
        <f t="shared" si="3"/>
        <v>0</v>
      </c>
      <c r="F74" s="7">
        <f>'[1]25'!I75</f>
        <v>0</v>
      </c>
      <c r="G74" s="53">
        <f>'[1]25'!D75</f>
        <v>2</v>
      </c>
      <c r="H74" s="48">
        <f t="shared" si="2"/>
        <v>0</v>
      </c>
    </row>
    <row r="75" spans="1:8" ht="16.5" customHeight="1" x14ac:dyDescent="0.2">
      <c r="A75" s="4">
        <v>70</v>
      </c>
      <c r="B75" s="52" t="s">
        <v>260</v>
      </c>
      <c r="C75" s="7">
        <f>'[1]25'!H76</f>
        <v>0</v>
      </c>
      <c r="D75" s="53">
        <f>'[1]25'!C76</f>
        <v>2</v>
      </c>
      <c r="E75" s="48">
        <f t="shared" si="3"/>
        <v>0</v>
      </c>
      <c r="F75" s="7">
        <f>'[1]25'!I76</f>
        <v>0</v>
      </c>
      <c r="G75" s="53">
        <f>'[1]25'!D76</f>
        <v>3</v>
      </c>
      <c r="H75" s="48">
        <f t="shared" si="2"/>
        <v>0</v>
      </c>
    </row>
    <row r="76" spans="1:8" ht="16.5" customHeight="1" x14ac:dyDescent="0.2">
      <c r="A76" s="4">
        <v>71</v>
      </c>
      <c r="B76" s="52" t="s">
        <v>261</v>
      </c>
      <c r="C76" s="7">
        <f>'[1]25'!H77</f>
        <v>5</v>
      </c>
      <c r="D76" s="53">
        <f>'[1]25'!C77</f>
        <v>6</v>
      </c>
      <c r="E76" s="48">
        <f t="shared" ref="E76:E77" si="4">IFERROR(C76/D76*100,0)</f>
        <v>83.333333333333343</v>
      </c>
      <c r="F76" s="7">
        <f>'[1]25'!I77</f>
        <v>0</v>
      </c>
      <c r="G76" s="53">
        <f>'[1]25'!D77</f>
        <v>4</v>
      </c>
      <c r="H76" s="48">
        <f t="shared" si="2"/>
        <v>0</v>
      </c>
    </row>
    <row r="77" spans="1:8" ht="16.5" customHeight="1" x14ac:dyDescent="0.2">
      <c r="A77" s="4">
        <v>72</v>
      </c>
      <c r="B77" s="52" t="s">
        <v>246</v>
      </c>
      <c r="C77" s="7">
        <f>'[1]25'!H78</f>
        <v>0</v>
      </c>
      <c r="D77" s="53">
        <f>'[1]25'!C78</f>
        <v>1</v>
      </c>
      <c r="E77" s="48">
        <f t="shared" si="4"/>
        <v>0</v>
      </c>
      <c r="F77" s="7">
        <f>'[1]25'!I78</f>
        <v>0</v>
      </c>
      <c r="G77" s="53">
        <f>'[1]25'!D78</f>
        <v>1</v>
      </c>
      <c r="H77" s="48">
        <f t="shared" si="2"/>
        <v>0</v>
      </c>
    </row>
    <row r="78" spans="1:8" ht="16.5" customHeight="1" thickBot="1" x14ac:dyDescent="0.25">
      <c r="A78" s="4">
        <v>73</v>
      </c>
      <c r="B78" s="105" t="s">
        <v>264</v>
      </c>
      <c r="C78" s="7">
        <f>'[1]25'!H79</f>
        <v>8</v>
      </c>
      <c r="D78" s="53">
        <f>'[1]25'!C79</f>
        <v>8</v>
      </c>
      <c r="E78" s="48">
        <f>IFERROR(C78/D78*100,0)</f>
        <v>100</v>
      </c>
      <c r="F78" s="7">
        <f>'[1]25'!I79</f>
        <v>8</v>
      </c>
      <c r="G78" s="53">
        <f>'[1]25'!D79</f>
        <v>13</v>
      </c>
      <c r="H78" s="48">
        <f t="shared" si="2"/>
        <v>61.53846153846154</v>
      </c>
    </row>
    <row r="79" spans="1:8" ht="16.5" customHeight="1" thickTop="1" thickBot="1" x14ac:dyDescent="0.25">
      <c r="A79" s="490" t="s">
        <v>10</v>
      </c>
      <c r="B79" s="491"/>
      <c r="C79" s="46">
        <f>SUM(C6:C78)</f>
        <v>940</v>
      </c>
      <c r="D79" s="46">
        <f>SUM(D6:D78)</f>
        <v>1408</v>
      </c>
      <c r="E79" s="29">
        <f t="shared" ref="E79" si="5">+C79/D79*100</f>
        <v>66.76136363636364</v>
      </c>
      <c r="F79" s="46">
        <f>SUM(F6:F78)</f>
        <v>2359</v>
      </c>
      <c r="G79" s="46">
        <f>SUM(G6:G78)</f>
        <v>3740</v>
      </c>
      <c r="H79" s="29">
        <f t="shared" ref="H79" si="6">+F79/G79*100</f>
        <v>63.074866310160424</v>
      </c>
    </row>
    <row r="80" spans="1:8" ht="23.25" customHeight="1" thickTop="1" x14ac:dyDescent="0.2">
      <c r="A80" s="586" t="s">
        <v>217</v>
      </c>
      <c r="B80" s="586"/>
      <c r="C80" s="586"/>
      <c r="D80" s="586"/>
      <c r="E80" s="586"/>
      <c r="F80" s="586"/>
      <c r="G80" s="586"/>
      <c r="H80" s="586"/>
    </row>
  </sheetData>
  <mergeCells count="6">
    <mergeCell ref="A1:H1"/>
    <mergeCell ref="A80:H80"/>
    <mergeCell ref="C4:H4"/>
    <mergeCell ref="A79:B79"/>
    <mergeCell ref="B4:B5"/>
    <mergeCell ref="A4:A5"/>
  </mergeCells>
  <phoneticPr fontId="5" type="noConversion"/>
  <printOptions horizontalCentered="1"/>
  <pageMargins left="0.39370078740157483" right="0.39370078740157483" top="0.39370078740157483" bottom="0.39370078740157483" header="0" footer="0"/>
  <pageSetup paperSize="145" scale="50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showGridLines="0" view="pageBreakPreview" zoomScale="90" zoomScaleNormal="100" zoomScaleSheetLayoutView="90" workbookViewId="0">
      <selection activeCell="E66" sqref="E66"/>
    </sheetView>
  </sheetViews>
  <sheetFormatPr baseColWidth="10" defaultRowHeight="12.75" x14ac:dyDescent="0.2"/>
  <cols>
    <col min="1" max="1" width="6.7109375" customWidth="1"/>
    <col min="2" max="2" width="59.85546875" customWidth="1"/>
    <col min="3" max="3" width="18.5703125" customWidth="1"/>
    <col min="4" max="4" width="15.85546875" customWidth="1"/>
    <col min="5" max="5" width="14.28515625" customWidth="1"/>
  </cols>
  <sheetData>
    <row r="1" spans="1:5" ht="35.25" customHeight="1" x14ac:dyDescent="0.2">
      <c r="A1" s="487" t="s">
        <v>274</v>
      </c>
      <c r="B1" s="487"/>
      <c r="C1" s="487"/>
      <c r="D1" s="487"/>
      <c r="E1" s="487"/>
    </row>
    <row r="3" spans="1:5" ht="16.5" thickBot="1" x14ac:dyDescent="0.25">
      <c r="D3" s="15"/>
      <c r="E3" s="45" t="s">
        <v>336</v>
      </c>
    </row>
    <row r="4" spans="1:5" ht="18.75" customHeight="1" thickTop="1" thickBot="1" x14ac:dyDescent="0.25">
      <c r="A4" s="492" t="s">
        <v>12</v>
      </c>
      <c r="B4" s="587" t="s">
        <v>71</v>
      </c>
      <c r="C4" s="496">
        <v>2010</v>
      </c>
      <c r="D4" s="497"/>
      <c r="E4" s="498"/>
    </row>
    <row r="5" spans="1:5" ht="78.75" customHeight="1" thickTop="1" thickBot="1" x14ac:dyDescent="0.25">
      <c r="A5" s="492"/>
      <c r="B5" s="587"/>
      <c r="C5" s="88" t="s">
        <v>85</v>
      </c>
      <c r="D5" s="88" t="s">
        <v>86</v>
      </c>
      <c r="E5" s="86" t="s">
        <v>14</v>
      </c>
    </row>
    <row r="6" spans="1:5" ht="15.75" customHeight="1" thickTop="1" x14ac:dyDescent="0.2">
      <c r="A6" s="10">
        <v>1</v>
      </c>
      <c r="B6" s="106" t="s">
        <v>15</v>
      </c>
      <c r="C6" s="72">
        <f>'[1]25'!J7</f>
        <v>46</v>
      </c>
      <c r="D6" s="72">
        <f>'[1]25'!E7</f>
        <v>46</v>
      </c>
      <c r="E6" s="6">
        <f t="shared" ref="E6:E69" si="0">IFERROR(C6/D6*100,0)</f>
        <v>100</v>
      </c>
    </row>
    <row r="7" spans="1:5" ht="15.75" customHeight="1" x14ac:dyDescent="0.2">
      <c r="A7" s="4">
        <v>2</v>
      </c>
      <c r="B7" s="107" t="s">
        <v>67</v>
      </c>
      <c r="C7" s="53">
        <f>'[1]25'!J8</f>
        <v>44</v>
      </c>
      <c r="D7" s="53">
        <f>'[1]25'!E8</f>
        <v>137</v>
      </c>
      <c r="E7" s="6">
        <f t="shared" si="0"/>
        <v>32.116788321167881</v>
      </c>
    </row>
    <row r="8" spans="1:5" ht="15.75" customHeight="1" x14ac:dyDescent="0.2">
      <c r="A8" s="4">
        <v>3</v>
      </c>
      <c r="B8" s="107" t="s">
        <v>16</v>
      </c>
      <c r="C8" s="53">
        <f>'[1]25'!J9</f>
        <v>55</v>
      </c>
      <c r="D8" s="53">
        <f>'[1]25'!E9</f>
        <v>55</v>
      </c>
      <c r="E8" s="6">
        <f t="shared" si="0"/>
        <v>100</v>
      </c>
    </row>
    <row r="9" spans="1:5" ht="15.75" customHeight="1" x14ac:dyDescent="0.2">
      <c r="A9" s="4">
        <v>4</v>
      </c>
      <c r="B9" s="107" t="s">
        <v>65</v>
      </c>
      <c r="C9" s="53">
        <f>'[1]25'!J10</f>
        <v>65</v>
      </c>
      <c r="D9" s="53">
        <f>'[1]25'!E10</f>
        <v>65</v>
      </c>
      <c r="E9" s="6">
        <f t="shared" si="0"/>
        <v>100</v>
      </c>
    </row>
    <row r="10" spans="1:5" ht="15.75" customHeight="1" x14ac:dyDescent="0.2">
      <c r="A10" s="4">
        <v>5</v>
      </c>
      <c r="B10" s="107" t="s">
        <v>17</v>
      </c>
      <c r="C10" s="53">
        <f>'[1]25'!J11</f>
        <v>102</v>
      </c>
      <c r="D10" s="53">
        <f>'[1]25'!E11</f>
        <v>123</v>
      </c>
      <c r="E10" s="6">
        <f t="shared" si="0"/>
        <v>82.926829268292678</v>
      </c>
    </row>
    <row r="11" spans="1:5" ht="15.75" customHeight="1" x14ac:dyDescent="0.2">
      <c r="A11" s="4">
        <v>6</v>
      </c>
      <c r="B11" s="107" t="s">
        <v>18</v>
      </c>
      <c r="C11" s="53">
        <f>'[1]25'!J12</f>
        <v>76</v>
      </c>
      <c r="D11" s="53">
        <f>'[1]25'!E12</f>
        <v>154</v>
      </c>
      <c r="E11" s="6">
        <f t="shared" si="0"/>
        <v>49.350649350649348</v>
      </c>
    </row>
    <row r="12" spans="1:5" ht="15.75" customHeight="1" x14ac:dyDescent="0.2">
      <c r="A12" s="4">
        <v>7</v>
      </c>
      <c r="B12" s="107" t="s">
        <v>5</v>
      </c>
      <c r="C12" s="53">
        <f>'[1]25'!J13</f>
        <v>51</v>
      </c>
      <c r="D12" s="53">
        <f>'[1]25'!E13</f>
        <v>51</v>
      </c>
      <c r="E12" s="6">
        <f t="shared" si="0"/>
        <v>100</v>
      </c>
    </row>
    <row r="13" spans="1:5" ht="15.75" customHeight="1" x14ac:dyDescent="0.2">
      <c r="A13" s="4">
        <v>8</v>
      </c>
      <c r="B13" s="107" t="s">
        <v>19</v>
      </c>
      <c r="C13" s="53">
        <f>'[1]25'!J14</f>
        <v>54</v>
      </c>
      <c r="D13" s="53">
        <f>'[1]25'!E14</f>
        <v>58</v>
      </c>
      <c r="E13" s="6">
        <f t="shared" si="0"/>
        <v>93.103448275862064</v>
      </c>
    </row>
    <row r="14" spans="1:5" ht="15.75" customHeight="1" x14ac:dyDescent="0.2">
      <c r="A14" s="4">
        <v>9</v>
      </c>
      <c r="B14" s="107" t="s">
        <v>36</v>
      </c>
      <c r="C14" s="53">
        <f>'[1]25'!J15</f>
        <v>9</v>
      </c>
      <c r="D14" s="53">
        <f>'[1]25'!E15</f>
        <v>132</v>
      </c>
      <c r="E14" s="6">
        <f t="shared" si="0"/>
        <v>6.8181818181818175</v>
      </c>
    </row>
    <row r="15" spans="1:5" ht="15.75" customHeight="1" x14ac:dyDescent="0.2">
      <c r="A15" s="4">
        <v>10</v>
      </c>
      <c r="B15" s="107" t="s">
        <v>37</v>
      </c>
      <c r="C15" s="53">
        <f>'[1]25'!J16</f>
        <v>14</v>
      </c>
      <c r="D15" s="53">
        <f>'[1]25'!E16</f>
        <v>14</v>
      </c>
      <c r="E15" s="6">
        <f t="shared" si="0"/>
        <v>100</v>
      </c>
    </row>
    <row r="16" spans="1:5" ht="15.75" customHeight="1" x14ac:dyDescent="0.2">
      <c r="A16" s="4">
        <v>11</v>
      </c>
      <c r="B16" s="107" t="s">
        <v>66</v>
      </c>
      <c r="C16" s="53">
        <f>'[1]25'!J17</f>
        <v>40</v>
      </c>
      <c r="D16" s="53">
        <f>'[1]25'!E17</f>
        <v>46</v>
      </c>
      <c r="E16" s="6">
        <f t="shared" si="0"/>
        <v>86.956521739130437</v>
      </c>
    </row>
    <row r="17" spans="1:5" ht="15.75" customHeight="1" x14ac:dyDescent="0.2">
      <c r="A17" s="4">
        <v>12</v>
      </c>
      <c r="B17" s="107" t="s">
        <v>29</v>
      </c>
      <c r="C17" s="53">
        <f>'[1]25'!J18</f>
        <v>52</v>
      </c>
      <c r="D17" s="53">
        <f>'[1]25'!E18</f>
        <v>75</v>
      </c>
      <c r="E17" s="6">
        <f t="shared" si="0"/>
        <v>69.333333333333343</v>
      </c>
    </row>
    <row r="18" spans="1:5" ht="15.75" customHeight="1" x14ac:dyDescent="0.2">
      <c r="A18" s="4">
        <v>13</v>
      </c>
      <c r="B18" s="107" t="s">
        <v>68</v>
      </c>
      <c r="C18" s="53">
        <f>'[1]25'!J19</f>
        <v>2</v>
      </c>
      <c r="D18" s="53">
        <f>'[1]25'!E19</f>
        <v>82</v>
      </c>
      <c r="E18" s="6">
        <f t="shared" si="0"/>
        <v>2.4390243902439024</v>
      </c>
    </row>
    <row r="19" spans="1:5" ht="15.75" customHeight="1" x14ac:dyDescent="0.2">
      <c r="A19" s="4">
        <v>14</v>
      </c>
      <c r="B19" s="107" t="s">
        <v>38</v>
      </c>
      <c r="C19" s="53">
        <f>'[1]25'!J20</f>
        <v>19</v>
      </c>
      <c r="D19" s="53">
        <f>'[1]25'!E20</f>
        <v>40</v>
      </c>
      <c r="E19" s="6">
        <f t="shared" si="0"/>
        <v>47.5</v>
      </c>
    </row>
    <row r="20" spans="1:5" ht="15.75" customHeight="1" x14ac:dyDescent="0.2">
      <c r="A20" s="4">
        <v>15</v>
      </c>
      <c r="B20" s="107" t="s">
        <v>30</v>
      </c>
      <c r="C20" s="53">
        <f>'[1]25'!J21</f>
        <v>26</v>
      </c>
      <c r="D20" s="53">
        <f>'[1]25'!E21</f>
        <v>26</v>
      </c>
      <c r="E20" s="6">
        <f t="shared" si="0"/>
        <v>100</v>
      </c>
    </row>
    <row r="21" spans="1:5" ht="15.75" customHeight="1" x14ac:dyDescent="0.2">
      <c r="A21" s="4">
        <v>16</v>
      </c>
      <c r="B21" s="107" t="s">
        <v>39</v>
      </c>
      <c r="C21" s="53">
        <f>'[1]25'!J22</f>
        <v>40</v>
      </c>
      <c r="D21" s="53">
        <f>'[1]25'!E22</f>
        <v>40</v>
      </c>
      <c r="E21" s="6">
        <f t="shared" si="0"/>
        <v>100</v>
      </c>
    </row>
    <row r="22" spans="1:5" ht="15.75" customHeight="1" x14ac:dyDescent="0.2">
      <c r="A22" s="4">
        <v>17</v>
      </c>
      <c r="B22" s="108" t="s">
        <v>32</v>
      </c>
      <c r="C22" s="53">
        <f>'[1]25'!J23</f>
        <v>25</v>
      </c>
      <c r="D22" s="53">
        <f>'[1]25'!E23</f>
        <v>25</v>
      </c>
      <c r="E22" s="6">
        <f t="shared" si="0"/>
        <v>100</v>
      </c>
    </row>
    <row r="23" spans="1:5" ht="15.75" customHeight="1" x14ac:dyDescent="0.2">
      <c r="A23" s="4">
        <v>18</v>
      </c>
      <c r="B23" s="107" t="s">
        <v>33</v>
      </c>
      <c r="C23" s="53">
        <f>'[1]25'!J24</f>
        <v>35</v>
      </c>
      <c r="D23" s="53">
        <f>'[1]25'!E24</f>
        <v>44</v>
      </c>
      <c r="E23" s="6">
        <f t="shared" si="0"/>
        <v>79.545454545454547</v>
      </c>
    </row>
    <row r="24" spans="1:5" ht="15.75" customHeight="1" x14ac:dyDescent="0.2">
      <c r="A24" s="4">
        <v>19</v>
      </c>
      <c r="B24" s="107" t="s">
        <v>28</v>
      </c>
      <c r="C24" s="53">
        <f>'[1]25'!J25</f>
        <v>27</v>
      </c>
      <c r="D24" s="53">
        <f>'[1]25'!E25</f>
        <v>29</v>
      </c>
      <c r="E24" s="6">
        <f t="shared" si="0"/>
        <v>93.103448275862064</v>
      </c>
    </row>
    <row r="25" spans="1:5" ht="15.75" customHeight="1" x14ac:dyDescent="0.2">
      <c r="A25" s="4">
        <v>20</v>
      </c>
      <c r="B25" s="107" t="s">
        <v>70</v>
      </c>
      <c r="C25" s="53">
        <f>'[1]25'!J26</f>
        <v>27</v>
      </c>
      <c r="D25" s="53">
        <f>'[1]25'!E26</f>
        <v>30</v>
      </c>
      <c r="E25" s="6">
        <f t="shared" si="0"/>
        <v>90</v>
      </c>
    </row>
    <row r="26" spans="1:5" ht="15.75" customHeight="1" x14ac:dyDescent="0.2">
      <c r="A26" s="4">
        <v>21</v>
      </c>
      <c r="B26" s="108" t="s">
        <v>35</v>
      </c>
      <c r="C26" s="53">
        <f>'[1]25'!J27</f>
        <v>72</v>
      </c>
      <c r="D26" s="53">
        <f>'[1]25'!E27</f>
        <v>72</v>
      </c>
      <c r="E26" s="6">
        <f t="shared" si="0"/>
        <v>100</v>
      </c>
    </row>
    <row r="27" spans="1:5" ht="15.75" customHeight="1" x14ac:dyDescent="0.2">
      <c r="A27" s="4">
        <v>22</v>
      </c>
      <c r="B27" s="108" t="s">
        <v>13</v>
      </c>
      <c r="C27" s="53">
        <f>'[1]25'!J28</f>
        <v>20</v>
      </c>
      <c r="D27" s="53">
        <f>'[1]25'!E28</f>
        <v>23</v>
      </c>
      <c r="E27" s="6">
        <f t="shared" si="0"/>
        <v>86.956521739130437</v>
      </c>
    </row>
    <row r="28" spans="1:5" ht="15.75" customHeight="1" x14ac:dyDescent="0.2">
      <c r="A28" s="4">
        <v>23</v>
      </c>
      <c r="B28" s="108" t="s">
        <v>40</v>
      </c>
      <c r="C28" s="53">
        <f>'[1]25'!J29</f>
        <v>0</v>
      </c>
      <c r="D28" s="53">
        <f>'[1]25'!E29</f>
        <v>18</v>
      </c>
      <c r="E28" s="6">
        <f t="shared" si="0"/>
        <v>0</v>
      </c>
    </row>
    <row r="29" spans="1:5" ht="15.75" customHeight="1" x14ac:dyDescent="0.2">
      <c r="A29" s="4">
        <v>24</v>
      </c>
      <c r="B29" s="108" t="s">
        <v>41</v>
      </c>
      <c r="C29" s="53">
        <f>'[1]25'!J30</f>
        <v>29</v>
      </c>
      <c r="D29" s="53">
        <f>'[1]25'!E30</f>
        <v>35</v>
      </c>
      <c r="E29" s="6">
        <f t="shared" si="0"/>
        <v>82.857142857142861</v>
      </c>
    </row>
    <row r="30" spans="1:5" ht="15.75" customHeight="1" x14ac:dyDescent="0.2">
      <c r="A30" s="4">
        <v>25</v>
      </c>
      <c r="B30" s="108" t="s">
        <v>42</v>
      </c>
      <c r="C30" s="53">
        <f>'[1]25'!J31</f>
        <v>94</v>
      </c>
      <c r="D30" s="53">
        <f>'[1]25'!E31</f>
        <v>94</v>
      </c>
      <c r="E30" s="6">
        <f t="shared" si="0"/>
        <v>100</v>
      </c>
    </row>
    <row r="31" spans="1:5" ht="15.75" customHeight="1" x14ac:dyDescent="0.2">
      <c r="A31" s="4">
        <v>26</v>
      </c>
      <c r="B31" s="108" t="s">
        <v>43</v>
      </c>
      <c r="C31" s="53">
        <f>'[1]25'!J32</f>
        <v>22</v>
      </c>
      <c r="D31" s="53">
        <f>'[1]25'!E32</f>
        <v>22</v>
      </c>
      <c r="E31" s="6">
        <f t="shared" si="0"/>
        <v>100</v>
      </c>
    </row>
    <row r="32" spans="1:5" ht="15.75" customHeight="1" x14ac:dyDescent="0.2">
      <c r="A32" s="4">
        <v>27</v>
      </c>
      <c r="B32" s="108" t="s">
        <v>44</v>
      </c>
      <c r="C32" s="53">
        <f>'[1]25'!J33</f>
        <v>40</v>
      </c>
      <c r="D32" s="53">
        <f>'[1]25'!E33</f>
        <v>45</v>
      </c>
      <c r="E32" s="6">
        <f t="shared" si="0"/>
        <v>88.888888888888886</v>
      </c>
    </row>
    <row r="33" spans="1:5" ht="15.75" customHeight="1" x14ac:dyDescent="0.2">
      <c r="A33" s="4">
        <v>28</v>
      </c>
      <c r="B33" s="108" t="s">
        <v>7</v>
      </c>
      <c r="C33" s="53">
        <f>'[1]25'!J34</f>
        <v>28</v>
      </c>
      <c r="D33" s="53">
        <f>'[1]25'!E34</f>
        <v>28</v>
      </c>
      <c r="E33" s="6">
        <f t="shared" si="0"/>
        <v>100</v>
      </c>
    </row>
    <row r="34" spans="1:5" ht="15.75" customHeight="1" x14ac:dyDescent="0.2">
      <c r="A34" s="4">
        <v>29</v>
      </c>
      <c r="B34" s="108" t="s">
        <v>6</v>
      </c>
      <c r="C34" s="53">
        <f>'[1]25'!J35</f>
        <v>32</v>
      </c>
      <c r="D34" s="53">
        <f>'[1]25'!E35</f>
        <v>32</v>
      </c>
      <c r="E34" s="6">
        <f t="shared" si="0"/>
        <v>100</v>
      </c>
    </row>
    <row r="35" spans="1:5" ht="15.75" customHeight="1" x14ac:dyDescent="0.2">
      <c r="A35" s="4">
        <v>30</v>
      </c>
      <c r="B35" s="108" t="s">
        <v>45</v>
      </c>
      <c r="C35" s="53">
        <f>'[1]25'!J36</f>
        <v>93</v>
      </c>
      <c r="D35" s="53">
        <f>'[1]25'!E36</f>
        <v>94</v>
      </c>
      <c r="E35" s="6">
        <f t="shared" si="0"/>
        <v>98.936170212765958</v>
      </c>
    </row>
    <row r="36" spans="1:5" ht="15.75" customHeight="1" x14ac:dyDescent="0.2">
      <c r="A36" s="4">
        <v>31</v>
      </c>
      <c r="B36" s="108" t="s">
        <v>46</v>
      </c>
      <c r="C36" s="53">
        <f>'[1]25'!J37</f>
        <v>32</v>
      </c>
      <c r="D36" s="53">
        <f>'[1]25'!E37</f>
        <v>33</v>
      </c>
      <c r="E36" s="6">
        <f t="shared" si="0"/>
        <v>96.969696969696969</v>
      </c>
    </row>
    <row r="37" spans="1:5" ht="15.75" customHeight="1" x14ac:dyDescent="0.2">
      <c r="A37" s="4">
        <v>32</v>
      </c>
      <c r="B37" s="108" t="s">
        <v>31</v>
      </c>
      <c r="C37" s="53">
        <f>'[1]25'!J38</f>
        <v>80</v>
      </c>
      <c r="D37" s="53">
        <f>'[1]25'!E38</f>
        <v>80</v>
      </c>
      <c r="E37" s="6">
        <f t="shared" si="0"/>
        <v>100</v>
      </c>
    </row>
    <row r="38" spans="1:5" ht="15.75" customHeight="1" x14ac:dyDescent="0.2">
      <c r="A38" s="4">
        <v>33</v>
      </c>
      <c r="B38" s="108" t="s">
        <v>64</v>
      </c>
      <c r="C38" s="53">
        <f>'[1]25'!J39</f>
        <v>30</v>
      </c>
      <c r="D38" s="53">
        <f>'[1]25'!E39</f>
        <v>30</v>
      </c>
      <c r="E38" s="6">
        <f t="shared" si="0"/>
        <v>100</v>
      </c>
    </row>
    <row r="39" spans="1:5" ht="15.75" customHeight="1" x14ac:dyDescent="0.2">
      <c r="A39" s="4">
        <v>34</v>
      </c>
      <c r="B39" s="108" t="s">
        <v>47</v>
      </c>
      <c r="C39" s="53">
        <f>'[1]25'!J40</f>
        <v>45</v>
      </c>
      <c r="D39" s="53">
        <f>'[1]25'!E40</f>
        <v>50</v>
      </c>
      <c r="E39" s="6">
        <f t="shared" si="0"/>
        <v>90</v>
      </c>
    </row>
    <row r="40" spans="1:5" ht="15.75" customHeight="1" x14ac:dyDescent="0.2">
      <c r="A40" s="4">
        <v>35</v>
      </c>
      <c r="B40" s="108" t="s">
        <v>48</v>
      </c>
      <c r="C40" s="53">
        <f>'[1]25'!J41</f>
        <v>33</v>
      </c>
      <c r="D40" s="53">
        <f>'[1]25'!E41</f>
        <v>33</v>
      </c>
      <c r="E40" s="6">
        <f t="shared" si="0"/>
        <v>100</v>
      </c>
    </row>
    <row r="41" spans="1:5" ht="15.75" customHeight="1" x14ac:dyDescent="0.2">
      <c r="A41" s="4">
        <v>36</v>
      </c>
      <c r="B41" s="108" t="s">
        <v>49</v>
      </c>
      <c r="C41" s="53">
        <f>'[1]25'!J42</f>
        <v>45</v>
      </c>
      <c r="D41" s="53">
        <f>'[1]25'!E42</f>
        <v>47</v>
      </c>
      <c r="E41" s="6">
        <f t="shared" si="0"/>
        <v>95.744680851063833</v>
      </c>
    </row>
    <row r="42" spans="1:5" ht="15.75" customHeight="1" x14ac:dyDescent="0.2">
      <c r="A42" s="4">
        <v>37</v>
      </c>
      <c r="B42" s="108" t="s">
        <v>8</v>
      </c>
      <c r="C42" s="53">
        <f>'[1]25'!J43</f>
        <v>37</v>
      </c>
      <c r="D42" s="53">
        <f>'[1]25'!E43</f>
        <v>52</v>
      </c>
      <c r="E42" s="6">
        <f t="shared" si="0"/>
        <v>71.15384615384616</v>
      </c>
    </row>
    <row r="43" spans="1:5" ht="15.75" customHeight="1" x14ac:dyDescent="0.2">
      <c r="A43" s="4">
        <v>38</v>
      </c>
      <c r="B43" s="108" t="s">
        <v>50</v>
      </c>
      <c r="C43" s="53">
        <f>'[1]25'!J44</f>
        <v>40</v>
      </c>
      <c r="D43" s="53">
        <f>'[1]25'!E44</f>
        <v>59</v>
      </c>
      <c r="E43" s="6">
        <f t="shared" si="0"/>
        <v>67.796610169491515</v>
      </c>
    </row>
    <row r="44" spans="1:5" ht="15.75" customHeight="1" x14ac:dyDescent="0.2">
      <c r="A44" s="4">
        <v>39</v>
      </c>
      <c r="B44" s="107" t="s">
        <v>26</v>
      </c>
      <c r="C44" s="53">
        <f>'[1]25'!J45</f>
        <v>60</v>
      </c>
      <c r="D44" s="53">
        <f>'[1]25'!E45</f>
        <v>60</v>
      </c>
      <c r="E44" s="6">
        <f t="shared" si="0"/>
        <v>100</v>
      </c>
    </row>
    <row r="45" spans="1:5" ht="15.75" customHeight="1" x14ac:dyDescent="0.2">
      <c r="A45" s="4">
        <v>40</v>
      </c>
      <c r="B45" s="107" t="s">
        <v>51</v>
      </c>
      <c r="C45" s="53">
        <f>'[1]25'!J46</f>
        <v>4</v>
      </c>
      <c r="D45" s="53">
        <f>'[1]25'!E46</f>
        <v>34</v>
      </c>
      <c r="E45" s="6">
        <f t="shared" si="0"/>
        <v>11.76470588235294</v>
      </c>
    </row>
    <row r="46" spans="1:5" ht="18" customHeight="1" x14ac:dyDescent="0.2">
      <c r="A46" s="4">
        <v>41</v>
      </c>
      <c r="B46" s="107" t="s">
        <v>72</v>
      </c>
      <c r="C46" s="53">
        <f>'[1]25'!J47</f>
        <v>30</v>
      </c>
      <c r="D46" s="53">
        <f>'[1]25'!E47</f>
        <v>40</v>
      </c>
      <c r="E46" s="6">
        <f t="shared" si="0"/>
        <v>75</v>
      </c>
    </row>
    <row r="47" spans="1:5" ht="15.75" customHeight="1" x14ac:dyDescent="0.2">
      <c r="A47" s="4">
        <v>42</v>
      </c>
      <c r="B47" s="107" t="s">
        <v>34</v>
      </c>
      <c r="C47" s="53">
        <f>'[1]25'!J48</f>
        <v>22</v>
      </c>
      <c r="D47" s="53">
        <f>'[1]25'!E48</f>
        <v>24</v>
      </c>
      <c r="E47" s="6">
        <f t="shared" si="0"/>
        <v>91.666666666666657</v>
      </c>
    </row>
    <row r="48" spans="1:5" ht="15.75" customHeight="1" x14ac:dyDescent="0.2">
      <c r="A48" s="4">
        <v>43</v>
      </c>
      <c r="B48" s="107" t="s">
        <v>52</v>
      </c>
      <c r="C48" s="53">
        <f>'[1]25'!J49</f>
        <v>31</v>
      </c>
      <c r="D48" s="53">
        <f>'[1]25'!E49</f>
        <v>31</v>
      </c>
      <c r="E48" s="6">
        <f t="shared" si="0"/>
        <v>100</v>
      </c>
    </row>
    <row r="49" spans="1:5" ht="15.75" customHeight="1" x14ac:dyDescent="0.2">
      <c r="A49" s="4">
        <v>44</v>
      </c>
      <c r="B49" s="107" t="s">
        <v>9</v>
      </c>
      <c r="C49" s="53">
        <f>'[1]25'!J50</f>
        <v>19</v>
      </c>
      <c r="D49" s="53">
        <f>'[1]25'!E50</f>
        <v>19</v>
      </c>
      <c r="E49" s="6">
        <f t="shared" si="0"/>
        <v>100</v>
      </c>
    </row>
    <row r="50" spans="1:5" ht="15.75" customHeight="1" x14ac:dyDescent="0.2">
      <c r="A50" s="4">
        <v>45</v>
      </c>
      <c r="B50" s="107" t="s">
        <v>53</v>
      </c>
      <c r="C50" s="53">
        <f>'[1]25'!J51</f>
        <v>48</v>
      </c>
      <c r="D50" s="53">
        <f>'[1]25'!E51</f>
        <v>48</v>
      </c>
      <c r="E50" s="6">
        <f t="shared" si="0"/>
        <v>100</v>
      </c>
    </row>
    <row r="51" spans="1:5" ht="15.75" customHeight="1" x14ac:dyDescent="0.2">
      <c r="A51" s="4">
        <v>46</v>
      </c>
      <c r="B51" s="107" t="s">
        <v>27</v>
      </c>
      <c r="C51" s="53">
        <f>'[1]25'!J52</f>
        <v>66</v>
      </c>
      <c r="D51" s="53">
        <f>'[1]25'!E52</f>
        <v>71</v>
      </c>
      <c r="E51" s="6">
        <f t="shared" si="0"/>
        <v>92.957746478873233</v>
      </c>
    </row>
    <row r="52" spans="1:5" ht="15.75" customHeight="1" x14ac:dyDescent="0.2">
      <c r="A52" s="4">
        <v>47</v>
      </c>
      <c r="B52" s="107" t="s">
        <v>54</v>
      </c>
      <c r="C52" s="53">
        <f>'[1]25'!J53</f>
        <v>26</v>
      </c>
      <c r="D52" s="53">
        <f>'[1]25'!E53</f>
        <v>26</v>
      </c>
      <c r="E52" s="6">
        <f t="shared" si="0"/>
        <v>100</v>
      </c>
    </row>
    <row r="53" spans="1:5" ht="15.75" customHeight="1" x14ac:dyDescent="0.2">
      <c r="A53" s="4">
        <v>48</v>
      </c>
      <c r="B53" s="108" t="s">
        <v>4</v>
      </c>
      <c r="C53" s="53">
        <f>'[1]25'!J54</f>
        <v>33</v>
      </c>
      <c r="D53" s="53">
        <f>'[1]25'!E54</f>
        <v>35</v>
      </c>
      <c r="E53" s="6">
        <f t="shared" si="0"/>
        <v>94.285714285714278</v>
      </c>
    </row>
    <row r="54" spans="1:5" ht="15.75" customHeight="1" x14ac:dyDescent="0.2">
      <c r="A54" s="4">
        <v>49</v>
      </c>
      <c r="B54" s="108" t="s">
        <v>55</v>
      </c>
      <c r="C54" s="53">
        <f>'[1]25'!J55</f>
        <v>23</v>
      </c>
      <c r="D54" s="53">
        <f>'[1]25'!E55</f>
        <v>23</v>
      </c>
      <c r="E54" s="6">
        <f t="shared" si="0"/>
        <v>100</v>
      </c>
    </row>
    <row r="55" spans="1:5" ht="15.75" customHeight="1" x14ac:dyDescent="0.2">
      <c r="A55" s="4">
        <v>50</v>
      </c>
      <c r="B55" s="107" t="s">
        <v>63</v>
      </c>
      <c r="C55" s="53">
        <f>'[1]25'!J56</f>
        <v>45</v>
      </c>
      <c r="D55" s="53">
        <f>'[1]25'!E56</f>
        <v>45</v>
      </c>
      <c r="E55" s="6">
        <f t="shared" si="0"/>
        <v>100</v>
      </c>
    </row>
    <row r="56" spans="1:5" ht="15.75" customHeight="1" x14ac:dyDescent="0.2">
      <c r="A56" s="4">
        <v>51</v>
      </c>
      <c r="B56" s="107" t="s">
        <v>56</v>
      </c>
      <c r="C56" s="53">
        <f>'[1]25'!J57</f>
        <v>0</v>
      </c>
      <c r="D56" s="53">
        <f>'[1]25'!E57</f>
        <v>26</v>
      </c>
      <c r="E56" s="6">
        <f t="shared" si="0"/>
        <v>0</v>
      </c>
    </row>
    <row r="57" spans="1:5" ht="17.25" customHeight="1" x14ac:dyDescent="0.2">
      <c r="A57" s="4">
        <v>52</v>
      </c>
      <c r="B57" s="108" t="s">
        <v>11</v>
      </c>
      <c r="C57" s="53">
        <f>'[1]25'!J58</f>
        <v>24</v>
      </c>
      <c r="D57" s="53">
        <f>'[1]25'!E58</f>
        <v>24</v>
      </c>
      <c r="E57" s="6">
        <f t="shared" si="0"/>
        <v>100</v>
      </c>
    </row>
    <row r="58" spans="1:5" ht="15.75" customHeight="1" x14ac:dyDescent="0.2">
      <c r="A58" s="4">
        <v>53</v>
      </c>
      <c r="B58" s="108" t="s">
        <v>57</v>
      </c>
      <c r="C58" s="53">
        <f>'[1]25'!J59</f>
        <v>29</v>
      </c>
      <c r="D58" s="53">
        <f>'[1]25'!E59</f>
        <v>29</v>
      </c>
      <c r="E58" s="6">
        <f t="shared" si="0"/>
        <v>100</v>
      </c>
    </row>
    <row r="59" spans="1:5" ht="15.75" customHeight="1" x14ac:dyDescent="0.2">
      <c r="A59" s="4">
        <v>54</v>
      </c>
      <c r="B59" s="107" t="s">
        <v>69</v>
      </c>
      <c r="C59" s="53">
        <f>'[1]25'!J60</f>
        <v>19</v>
      </c>
      <c r="D59" s="53">
        <f>'[1]25'!E60</f>
        <v>19</v>
      </c>
      <c r="E59" s="6">
        <f t="shared" si="0"/>
        <v>100</v>
      </c>
    </row>
    <row r="60" spans="1:5" ht="15.75" customHeight="1" x14ac:dyDescent="0.2">
      <c r="A60" s="4" t="s">
        <v>23</v>
      </c>
      <c r="B60" s="107" t="s">
        <v>20</v>
      </c>
      <c r="C60" s="53">
        <f>'[1]25'!J61</f>
        <v>45</v>
      </c>
      <c r="D60" s="53">
        <f>'[1]25'!E61</f>
        <v>45</v>
      </c>
      <c r="E60" s="6">
        <f t="shared" si="0"/>
        <v>100</v>
      </c>
    </row>
    <row r="61" spans="1:5" ht="15.75" customHeight="1" x14ac:dyDescent="0.2">
      <c r="A61" s="4" t="s">
        <v>24</v>
      </c>
      <c r="B61" s="107" t="s">
        <v>21</v>
      </c>
      <c r="C61" s="53">
        <f>'[1]25'!J62</f>
        <v>7</v>
      </c>
      <c r="D61" s="53">
        <f>'[1]25'!E62</f>
        <v>15</v>
      </c>
      <c r="E61" s="6">
        <f t="shared" si="0"/>
        <v>46.666666666666664</v>
      </c>
    </row>
    <row r="62" spans="1:5" ht="15.75" customHeight="1" x14ac:dyDescent="0.2">
      <c r="A62" s="4" t="s">
        <v>25</v>
      </c>
      <c r="B62" s="107" t="s">
        <v>22</v>
      </c>
      <c r="C62" s="53">
        <f>'[1]25'!J63</f>
        <v>10</v>
      </c>
      <c r="D62" s="53">
        <f>'[1]25'!E63</f>
        <v>12</v>
      </c>
      <c r="E62" s="6">
        <f t="shared" si="0"/>
        <v>83.333333333333343</v>
      </c>
    </row>
    <row r="63" spans="1:5" ht="15.75" customHeight="1" x14ac:dyDescent="0.2">
      <c r="A63" s="4" t="s">
        <v>58</v>
      </c>
      <c r="B63" s="107" t="s">
        <v>60</v>
      </c>
      <c r="C63" s="53">
        <f>'[1]25'!J64</f>
        <v>21</v>
      </c>
      <c r="D63" s="53">
        <f>'[1]25'!E64</f>
        <v>21</v>
      </c>
      <c r="E63" s="6">
        <f t="shared" si="0"/>
        <v>100</v>
      </c>
    </row>
    <row r="64" spans="1:5" ht="15.75" customHeight="1" x14ac:dyDescent="0.2">
      <c r="A64" s="4" t="s">
        <v>59</v>
      </c>
      <c r="B64" s="107" t="s">
        <v>62</v>
      </c>
      <c r="C64" s="53">
        <f>'[1]25'!J65</f>
        <v>9</v>
      </c>
      <c r="D64" s="53">
        <f>'[1]25'!E65</f>
        <v>28</v>
      </c>
      <c r="E64" s="6">
        <f t="shared" si="0"/>
        <v>32.142857142857146</v>
      </c>
    </row>
    <row r="65" spans="1:5" ht="15.75" customHeight="1" x14ac:dyDescent="0.2">
      <c r="A65" s="4">
        <v>60</v>
      </c>
      <c r="B65" s="107" t="s">
        <v>61</v>
      </c>
      <c r="C65" s="53">
        <f>'[1]25'!J66</f>
        <v>16</v>
      </c>
      <c r="D65" s="53">
        <f>'[1]25'!E66</f>
        <v>16</v>
      </c>
      <c r="E65" s="6">
        <f t="shared" si="0"/>
        <v>100</v>
      </c>
    </row>
    <row r="66" spans="1:5" ht="15.75" customHeight="1" x14ac:dyDescent="0.2">
      <c r="A66" s="4">
        <v>61</v>
      </c>
      <c r="B66" s="107" t="s">
        <v>87</v>
      </c>
      <c r="C66" s="53">
        <f>'[1]25'!J67</f>
        <v>9</v>
      </c>
      <c r="D66" s="53">
        <f>'[1]25'!E67</f>
        <v>9</v>
      </c>
      <c r="E66" s="6">
        <f t="shared" si="0"/>
        <v>100</v>
      </c>
    </row>
    <row r="67" spans="1:5" ht="15.75" customHeight="1" x14ac:dyDescent="0.2">
      <c r="A67" s="4">
        <v>62</v>
      </c>
      <c r="B67" s="107" t="s">
        <v>170</v>
      </c>
      <c r="C67" s="53">
        <f>'[1]25'!J68</f>
        <v>0</v>
      </c>
      <c r="D67" s="53">
        <f>'[1]25'!E68</f>
        <v>0</v>
      </c>
      <c r="E67" s="6">
        <f t="shared" si="0"/>
        <v>0</v>
      </c>
    </row>
    <row r="68" spans="1:5" ht="15.75" customHeight="1" x14ac:dyDescent="0.2">
      <c r="A68" s="4">
        <v>63</v>
      </c>
      <c r="B68" s="107" t="s">
        <v>88</v>
      </c>
      <c r="C68" s="53">
        <f>'[1]25'!J69</f>
        <v>3</v>
      </c>
      <c r="D68" s="53">
        <f>'[1]25'!E69</f>
        <v>3</v>
      </c>
      <c r="E68" s="6">
        <f t="shared" si="0"/>
        <v>100</v>
      </c>
    </row>
    <row r="69" spans="1:5" ht="15.75" customHeight="1" x14ac:dyDescent="0.2">
      <c r="A69" s="4">
        <v>64</v>
      </c>
      <c r="B69" s="107" t="s">
        <v>168</v>
      </c>
      <c r="C69" s="53">
        <f>'[1]25'!J70</f>
        <v>9</v>
      </c>
      <c r="D69" s="53">
        <f>'[1]25'!E70</f>
        <v>10</v>
      </c>
      <c r="E69" s="6">
        <f t="shared" si="0"/>
        <v>90</v>
      </c>
    </row>
    <row r="70" spans="1:5" ht="15.75" customHeight="1" x14ac:dyDescent="0.2">
      <c r="A70" s="4">
        <v>65</v>
      </c>
      <c r="B70" s="107" t="s">
        <v>169</v>
      </c>
      <c r="C70" s="53">
        <f>'[1]25'!J71</f>
        <v>9</v>
      </c>
      <c r="D70" s="53">
        <f>'[1]25'!E71</f>
        <v>9</v>
      </c>
      <c r="E70" s="6">
        <f t="shared" ref="E70:E77" si="1">IFERROR(C70/D70*100,0)</f>
        <v>100</v>
      </c>
    </row>
    <row r="71" spans="1:5" ht="15.75" customHeight="1" x14ac:dyDescent="0.2">
      <c r="A71" s="4">
        <v>66</v>
      </c>
      <c r="B71" s="107" t="s">
        <v>171</v>
      </c>
      <c r="C71" s="53">
        <f>'[1]25'!J72</f>
        <v>0</v>
      </c>
      <c r="D71" s="53">
        <f>'[1]25'!E72</f>
        <v>0</v>
      </c>
      <c r="E71" s="6">
        <f t="shared" si="1"/>
        <v>0</v>
      </c>
    </row>
    <row r="72" spans="1:5" ht="15.75" customHeight="1" x14ac:dyDescent="0.2">
      <c r="A72" s="4">
        <v>67</v>
      </c>
      <c r="B72" s="107" t="s">
        <v>247</v>
      </c>
      <c r="C72" s="53">
        <f>'[1]25'!J73</f>
        <v>0</v>
      </c>
      <c r="D72" s="53">
        <f>'[1]25'!E73</f>
        <v>0</v>
      </c>
      <c r="E72" s="6">
        <f t="shared" si="1"/>
        <v>0</v>
      </c>
    </row>
    <row r="73" spans="1:5" ht="15.75" customHeight="1" x14ac:dyDescent="0.2">
      <c r="A73" s="4">
        <v>68</v>
      </c>
      <c r="B73" s="107" t="s">
        <v>253</v>
      </c>
      <c r="C73" s="53">
        <f>'[1]25'!J74</f>
        <v>0</v>
      </c>
      <c r="D73" s="53">
        <f>'[1]25'!E74</f>
        <v>0</v>
      </c>
      <c r="E73" s="6">
        <f t="shared" si="1"/>
        <v>0</v>
      </c>
    </row>
    <row r="74" spans="1:5" ht="15.75" customHeight="1" x14ac:dyDescent="0.2">
      <c r="A74" s="4">
        <v>69</v>
      </c>
      <c r="B74" s="107" t="s">
        <v>257</v>
      </c>
      <c r="C74" s="53">
        <f>'[1]25'!J75</f>
        <v>3</v>
      </c>
      <c r="D74" s="53">
        <f>'[1]25'!E75</f>
        <v>3</v>
      </c>
      <c r="E74" s="6">
        <f t="shared" si="1"/>
        <v>100</v>
      </c>
    </row>
    <row r="75" spans="1:5" ht="15.75" customHeight="1" x14ac:dyDescent="0.2">
      <c r="A75" s="4">
        <v>70</v>
      </c>
      <c r="B75" s="109" t="s">
        <v>260</v>
      </c>
      <c r="C75" s="53">
        <f>'[1]25'!J76</f>
        <v>0</v>
      </c>
      <c r="D75" s="53">
        <f>'[1]25'!E76</f>
        <v>3</v>
      </c>
      <c r="E75" s="6">
        <f t="shared" si="1"/>
        <v>0</v>
      </c>
    </row>
    <row r="76" spans="1:5" ht="15.75" customHeight="1" x14ac:dyDescent="0.2">
      <c r="A76" s="65">
        <v>71</v>
      </c>
      <c r="B76" s="111" t="s">
        <v>261</v>
      </c>
      <c r="C76" s="53">
        <f>'[1]25'!J77</f>
        <v>1</v>
      </c>
      <c r="D76" s="53">
        <f>'[1]25'!E77</f>
        <v>1</v>
      </c>
      <c r="E76" s="6">
        <f t="shared" si="1"/>
        <v>100</v>
      </c>
    </row>
    <row r="77" spans="1:5" ht="15.75" customHeight="1" x14ac:dyDescent="0.2">
      <c r="A77" s="4">
        <v>72</v>
      </c>
      <c r="B77" s="110" t="s">
        <v>246</v>
      </c>
      <c r="C77" s="53">
        <f>'[1]25'!J78</f>
        <v>0</v>
      </c>
      <c r="D77" s="53">
        <f>'[1]25'!E78</f>
        <v>0</v>
      </c>
      <c r="E77" s="6">
        <f t="shared" si="1"/>
        <v>0</v>
      </c>
    </row>
    <row r="78" spans="1:5" ht="15.75" customHeight="1" thickBot="1" x14ac:dyDescent="0.25">
      <c r="A78" s="155">
        <v>73</v>
      </c>
      <c r="B78" s="156" t="s">
        <v>264</v>
      </c>
      <c r="C78" s="53">
        <f>'[1]25'!J79</f>
        <v>9</v>
      </c>
      <c r="D78" s="53">
        <f>'[1]25'!E79</f>
        <v>9</v>
      </c>
      <c r="E78" s="6">
        <f>IFERROR(C78/D78*100,0)</f>
        <v>100</v>
      </c>
    </row>
    <row r="79" spans="1:5" ht="17.25" thickTop="1" thickBot="1" x14ac:dyDescent="0.25">
      <c r="A79" s="490" t="s">
        <v>10</v>
      </c>
      <c r="B79" s="545"/>
      <c r="C79" s="79">
        <f>SUM(C6:C78)</f>
        <v>2211</v>
      </c>
      <c r="D79" s="46">
        <f>SUM(D6:D78)</f>
        <v>2857</v>
      </c>
      <c r="E79" s="29">
        <f t="shared" ref="E79" si="2">+C79/D79*100</f>
        <v>77.388869443472174</v>
      </c>
    </row>
    <row r="80" spans="1:5" ht="16.5" thickTop="1" x14ac:dyDescent="0.2">
      <c r="A80" s="22" t="s">
        <v>217</v>
      </c>
      <c r="B80" s="13"/>
      <c r="C80" s="14"/>
      <c r="D80" s="14"/>
      <c r="E80" s="14"/>
    </row>
  </sheetData>
  <mergeCells count="5">
    <mergeCell ref="A1:E1"/>
    <mergeCell ref="C4:E4"/>
    <mergeCell ref="A79:B79"/>
    <mergeCell ref="B4:B5"/>
    <mergeCell ref="A4:A5"/>
  </mergeCells>
  <phoneticPr fontId="5" type="noConversion"/>
  <printOptions horizontalCentered="1"/>
  <pageMargins left="0.39370078740157483" right="0.39370078740157483" top="0.39370078740157483" bottom="0.39370078740157483" header="0" footer="0"/>
  <pageSetup paperSize="256" scale="5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showGridLines="0" view="pageBreakPreview" zoomScale="90" zoomScaleNormal="100" zoomScaleSheetLayoutView="90" workbookViewId="0">
      <selection activeCell="E66" sqref="E66"/>
    </sheetView>
  </sheetViews>
  <sheetFormatPr baseColWidth="10" defaultRowHeight="12.75" x14ac:dyDescent="0.2"/>
  <cols>
    <col min="1" max="1" width="6.7109375" customWidth="1"/>
    <col min="2" max="2" width="55.140625" customWidth="1"/>
    <col min="3" max="3" width="20.5703125" customWidth="1"/>
    <col min="4" max="4" width="17.5703125" customWidth="1"/>
    <col min="5" max="5" width="16" customWidth="1"/>
  </cols>
  <sheetData>
    <row r="1" spans="1:5" ht="37.5" customHeight="1" x14ac:dyDescent="0.2">
      <c r="A1" s="487" t="s">
        <v>273</v>
      </c>
      <c r="B1" s="487"/>
      <c r="C1" s="487"/>
      <c r="D1" s="487"/>
      <c r="E1" s="487"/>
    </row>
    <row r="3" spans="1:5" ht="16.5" thickBot="1" x14ac:dyDescent="0.25">
      <c r="D3" s="15"/>
      <c r="E3" s="45" t="s">
        <v>337</v>
      </c>
    </row>
    <row r="4" spans="1:5" ht="18.75" customHeight="1" thickTop="1" thickBot="1" x14ac:dyDescent="0.25">
      <c r="A4" s="492" t="s">
        <v>12</v>
      </c>
      <c r="B4" s="587" t="s">
        <v>71</v>
      </c>
      <c r="C4" s="496">
        <v>2010</v>
      </c>
      <c r="D4" s="497"/>
      <c r="E4" s="498"/>
    </row>
    <row r="5" spans="1:5" ht="61.5" customHeight="1" thickTop="1" thickBot="1" x14ac:dyDescent="0.25">
      <c r="A5" s="492"/>
      <c r="B5" s="587"/>
      <c r="C5" s="16" t="s">
        <v>103</v>
      </c>
      <c r="D5" s="16" t="s">
        <v>102</v>
      </c>
      <c r="E5" s="96" t="s">
        <v>14</v>
      </c>
    </row>
    <row r="6" spans="1:5" ht="15.75" customHeight="1" thickTop="1" x14ac:dyDescent="0.2">
      <c r="A6" s="10">
        <v>1</v>
      </c>
      <c r="B6" s="106" t="s">
        <v>15</v>
      </c>
      <c r="C6" s="72">
        <f>'[1]25'!K7</f>
        <v>44</v>
      </c>
      <c r="D6" s="72">
        <f>'[1]25'!F7</f>
        <v>97</v>
      </c>
      <c r="E6" s="11">
        <f t="shared" ref="E6:E78" si="0">+C6/D6*100</f>
        <v>45.360824742268044</v>
      </c>
    </row>
    <row r="7" spans="1:5" ht="15.75" customHeight="1" x14ac:dyDescent="0.2">
      <c r="A7" s="4">
        <v>2</v>
      </c>
      <c r="B7" s="107" t="s">
        <v>67</v>
      </c>
      <c r="C7" s="53">
        <f>'[1]25'!K8</f>
        <v>70</v>
      </c>
      <c r="D7" s="53">
        <f>'[1]25'!F8</f>
        <v>276</v>
      </c>
      <c r="E7" s="6">
        <f t="shared" si="0"/>
        <v>25.362318840579711</v>
      </c>
    </row>
    <row r="8" spans="1:5" ht="15.75" customHeight="1" x14ac:dyDescent="0.2">
      <c r="A8" s="4">
        <v>3</v>
      </c>
      <c r="B8" s="107" t="s">
        <v>16</v>
      </c>
      <c r="C8" s="53">
        <f>'[1]25'!K9</f>
        <v>0</v>
      </c>
      <c r="D8" s="53">
        <f>'[1]25'!F9</f>
        <v>147</v>
      </c>
      <c r="E8" s="6">
        <f t="shared" si="0"/>
        <v>0</v>
      </c>
    </row>
    <row r="9" spans="1:5" ht="15.75" customHeight="1" x14ac:dyDescent="0.2">
      <c r="A9" s="4">
        <v>4</v>
      </c>
      <c r="B9" s="107" t="s">
        <v>65</v>
      </c>
      <c r="C9" s="53">
        <f>'[1]25'!K10</f>
        <v>115</v>
      </c>
      <c r="D9" s="53">
        <f>'[1]25'!F10</f>
        <v>158</v>
      </c>
      <c r="E9" s="6">
        <f t="shared" si="0"/>
        <v>72.784810126582272</v>
      </c>
    </row>
    <row r="10" spans="1:5" ht="15.75" customHeight="1" x14ac:dyDescent="0.2">
      <c r="A10" s="4">
        <v>5</v>
      </c>
      <c r="B10" s="107" t="s">
        <v>17</v>
      </c>
      <c r="C10" s="53">
        <f>'[1]25'!K11</f>
        <v>71</v>
      </c>
      <c r="D10" s="53">
        <f>'[1]25'!F11</f>
        <v>133</v>
      </c>
      <c r="E10" s="6">
        <f t="shared" si="0"/>
        <v>53.383458646616546</v>
      </c>
    </row>
    <row r="11" spans="1:5" ht="15.75" customHeight="1" x14ac:dyDescent="0.2">
      <c r="A11" s="4">
        <v>6</v>
      </c>
      <c r="B11" s="107" t="s">
        <v>18</v>
      </c>
      <c r="C11" s="53">
        <f>'[1]25'!K12</f>
        <v>140</v>
      </c>
      <c r="D11" s="53">
        <f>'[1]25'!F12</f>
        <v>242</v>
      </c>
      <c r="E11" s="6">
        <f t="shared" si="0"/>
        <v>57.851239669421481</v>
      </c>
    </row>
    <row r="12" spans="1:5" ht="15.75" customHeight="1" x14ac:dyDescent="0.2">
      <c r="A12" s="4">
        <v>7</v>
      </c>
      <c r="B12" s="107" t="s">
        <v>5</v>
      </c>
      <c r="C12" s="53">
        <f>'[1]25'!K13</f>
        <v>91</v>
      </c>
      <c r="D12" s="53">
        <f>'[1]25'!F13</f>
        <v>91</v>
      </c>
      <c r="E12" s="6">
        <f t="shared" si="0"/>
        <v>100</v>
      </c>
    </row>
    <row r="13" spans="1:5" ht="15.75" customHeight="1" x14ac:dyDescent="0.2">
      <c r="A13" s="4">
        <v>8</v>
      </c>
      <c r="B13" s="107" t="s">
        <v>19</v>
      </c>
      <c r="C13" s="53">
        <f>'[1]25'!K14</f>
        <v>29</v>
      </c>
      <c r="D13" s="53">
        <f>'[1]25'!F14</f>
        <v>46</v>
      </c>
      <c r="E13" s="6">
        <f t="shared" si="0"/>
        <v>63.04347826086957</v>
      </c>
    </row>
    <row r="14" spans="1:5" ht="15.75" customHeight="1" x14ac:dyDescent="0.2">
      <c r="A14" s="4">
        <v>9</v>
      </c>
      <c r="B14" s="107" t="s">
        <v>36</v>
      </c>
      <c r="C14" s="53">
        <f>'[1]25'!K15</f>
        <v>1</v>
      </c>
      <c r="D14" s="53">
        <f>'[1]25'!F15</f>
        <v>309</v>
      </c>
      <c r="E14" s="6">
        <f t="shared" si="0"/>
        <v>0.3236245954692557</v>
      </c>
    </row>
    <row r="15" spans="1:5" ht="15.75" customHeight="1" x14ac:dyDescent="0.2">
      <c r="A15" s="4">
        <v>10</v>
      </c>
      <c r="B15" s="107" t="s">
        <v>37</v>
      </c>
      <c r="C15" s="53">
        <f>'[1]25'!K16</f>
        <v>3</v>
      </c>
      <c r="D15" s="53">
        <f>'[1]25'!F16</f>
        <v>33</v>
      </c>
      <c r="E15" s="6">
        <f t="shared" si="0"/>
        <v>9.0909090909090917</v>
      </c>
    </row>
    <row r="16" spans="1:5" ht="15.75" customHeight="1" x14ac:dyDescent="0.2">
      <c r="A16" s="4">
        <v>11</v>
      </c>
      <c r="B16" s="107" t="s">
        <v>66</v>
      </c>
      <c r="C16" s="53">
        <f>'[1]25'!K17</f>
        <v>48</v>
      </c>
      <c r="D16" s="53">
        <f>'[1]25'!F17</f>
        <v>49</v>
      </c>
      <c r="E16" s="6">
        <f t="shared" si="0"/>
        <v>97.959183673469383</v>
      </c>
    </row>
    <row r="17" spans="1:5" ht="15.75" customHeight="1" x14ac:dyDescent="0.2">
      <c r="A17" s="4">
        <v>12</v>
      </c>
      <c r="B17" s="107" t="s">
        <v>29</v>
      </c>
      <c r="C17" s="53">
        <f>'[1]25'!K18</f>
        <v>67</v>
      </c>
      <c r="D17" s="53">
        <f>'[1]25'!F18</f>
        <v>147</v>
      </c>
      <c r="E17" s="6">
        <f t="shared" si="0"/>
        <v>45.57823129251701</v>
      </c>
    </row>
    <row r="18" spans="1:5" ht="15.75" customHeight="1" x14ac:dyDescent="0.2">
      <c r="A18" s="4">
        <v>13</v>
      </c>
      <c r="B18" s="107" t="s">
        <v>68</v>
      </c>
      <c r="C18" s="53">
        <f>'[1]25'!K19</f>
        <v>28</v>
      </c>
      <c r="D18" s="53">
        <f>'[1]25'!F19</f>
        <v>204</v>
      </c>
      <c r="E18" s="6">
        <f t="shared" si="0"/>
        <v>13.725490196078432</v>
      </c>
    </row>
    <row r="19" spans="1:5" ht="15.75" customHeight="1" x14ac:dyDescent="0.2">
      <c r="A19" s="4">
        <v>14</v>
      </c>
      <c r="B19" s="107" t="s">
        <v>38</v>
      </c>
      <c r="C19" s="53">
        <f>'[1]25'!K20</f>
        <v>19</v>
      </c>
      <c r="D19" s="53">
        <f>'[1]25'!F20</f>
        <v>74</v>
      </c>
      <c r="E19" s="6">
        <f t="shared" si="0"/>
        <v>25.675675675675674</v>
      </c>
    </row>
    <row r="20" spans="1:5" ht="15.75" customHeight="1" x14ac:dyDescent="0.2">
      <c r="A20" s="4">
        <v>15</v>
      </c>
      <c r="B20" s="107" t="s">
        <v>30</v>
      </c>
      <c r="C20" s="53">
        <f>'[1]25'!K21</f>
        <v>25</v>
      </c>
      <c r="D20" s="53">
        <f>'[1]25'!F21</f>
        <v>33</v>
      </c>
      <c r="E20" s="6">
        <f t="shared" si="0"/>
        <v>75.757575757575751</v>
      </c>
    </row>
    <row r="21" spans="1:5" ht="15.75" customHeight="1" x14ac:dyDescent="0.2">
      <c r="A21" s="4">
        <v>16</v>
      </c>
      <c r="B21" s="107" t="s">
        <v>39</v>
      </c>
      <c r="C21" s="53">
        <f>'[1]25'!K22</f>
        <v>47</v>
      </c>
      <c r="D21" s="53">
        <f>'[1]25'!F22</f>
        <v>55</v>
      </c>
      <c r="E21" s="6">
        <f t="shared" si="0"/>
        <v>85.454545454545453</v>
      </c>
    </row>
    <row r="22" spans="1:5" ht="15.75" customHeight="1" x14ac:dyDescent="0.2">
      <c r="A22" s="4">
        <v>17</v>
      </c>
      <c r="B22" s="108" t="s">
        <v>32</v>
      </c>
      <c r="C22" s="53">
        <f>'[1]25'!K23</f>
        <v>39</v>
      </c>
      <c r="D22" s="53">
        <f>'[1]25'!F23</f>
        <v>39</v>
      </c>
      <c r="E22" s="6">
        <f t="shared" si="0"/>
        <v>100</v>
      </c>
    </row>
    <row r="23" spans="1:5" ht="15.75" customHeight="1" x14ac:dyDescent="0.2">
      <c r="A23" s="4">
        <v>18</v>
      </c>
      <c r="B23" s="107" t="s">
        <v>33</v>
      </c>
      <c r="C23" s="53">
        <f>'[1]25'!K24</f>
        <v>52</v>
      </c>
      <c r="D23" s="53">
        <f>'[1]25'!F24</f>
        <v>80</v>
      </c>
      <c r="E23" s="6">
        <f t="shared" si="0"/>
        <v>65</v>
      </c>
    </row>
    <row r="24" spans="1:5" ht="15.75" customHeight="1" x14ac:dyDescent="0.2">
      <c r="A24" s="4">
        <v>19</v>
      </c>
      <c r="B24" s="107" t="s">
        <v>28</v>
      </c>
      <c r="C24" s="53">
        <f>'[1]25'!K25</f>
        <v>48</v>
      </c>
      <c r="D24" s="53">
        <f>'[1]25'!F25</f>
        <v>59</v>
      </c>
      <c r="E24" s="6">
        <f t="shared" si="0"/>
        <v>81.355932203389841</v>
      </c>
    </row>
    <row r="25" spans="1:5" ht="15.75" customHeight="1" x14ac:dyDescent="0.2">
      <c r="A25" s="4">
        <v>20</v>
      </c>
      <c r="B25" s="107" t="s">
        <v>70</v>
      </c>
      <c r="C25" s="53">
        <f>'[1]25'!K26</f>
        <v>12</v>
      </c>
      <c r="D25" s="53">
        <f>'[1]25'!F26</f>
        <v>24</v>
      </c>
      <c r="E25" s="6">
        <f t="shared" si="0"/>
        <v>50</v>
      </c>
    </row>
    <row r="26" spans="1:5" ht="15.75" customHeight="1" x14ac:dyDescent="0.2">
      <c r="A26" s="4">
        <v>21</v>
      </c>
      <c r="B26" s="108" t="s">
        <v>35</v>
      </c>
      <c r="C26" s="53">
        <f>'[1]25'!K27</f>
        <v>141</v>
      </c>
      <c r="D26" s="53">
        <f>'[1]25'!F27</f>
        <v>141</v>
      </c>
      <c r="E26" s="6">
        <f t="shared" si="0"/>
        <v>100</v>
      </c>
    </row>
    <row r="27" spans="1:5" ht="15.75" customHeight="1" x14ac:dyDescent="0.2">
      <c r="A27" s="4">
        <v>22</v>
      </c>
      <c r="B27" s="108" t="s">
        <v>13</v>
      </c>
      <c r="C27" s="53">
        <f>'[1]25'!K28</f>
        <v>45</v>
      </c>
      <c r="D27" s="53">
        <f>'[1]25'!F28</f>
        <v>45</v>
      </c>
      <c r="E27" s="6">
        <f t="shared" si="0"/>
        <v>100</v>
      </c>
    </row>
    <row r="28" spans="1:5" ht="15.75" customHeight="1" x14ac:dyDescent="0.2">
      <c r="A28" s="4">
        <v>23</v>
      </c>
      <c r="B28" s="108" t="s">
        <v>40</v>
      </c>
      <c r="C28" s="53">
        <f>'[1]25'!K29</f>
        <v>0</v>
      </c>
      <c r="D28" s="53">
        <f>'[1]25'!F29</f>
        <v>32</v>
      </c>
      <c r="E28" s="6">
        <f t="shared" si="0"/>
        <v>0</v>
      </c>
    </row>
    <row r="29" spans="1:5" ht="15.75" customHeight="1" x14ac:dyDescent="0.2">
      <c r="A29" s="4">
        <v>24</v>
      </c>
      <c r="B29" s="108" t="s">
        <v>41</v>
      </c>
      <c r="C29" s="53">
        <f>'[1]25'!K30</f>
        <v>35</v>
      </c>
      <c r="D29" s="53">
        <f>'[1]25'!F30</f>
        <v>100</v>
      </c>
      <c r="E29" s="6">
        <f t="shared" si="0"/>
        <v>35</v>
      </c>
    </row>
    <row r="30" spans="1:5" ht="15.75" customHeight="1" x14ac:dyDescent="0.2">
      <c r="A30" s="4">
        <v>25</v>
      </c>
      <c r="B30" s="108" t="s">
        <v>42</v>
      </c>
      <c r="C30" s="53">
        <f>'[1]25'!K31</f>
        <v>70</v>
      </c>
      <c r="D30" s="53">
        <f>'[1]25'!F31</f>
        <v>148</v>
      </c>
      <c r="E30" s="6">
        <f t="shared" si="0"/>
        <v>47.297297297297298</v>
      </c>
    </row>
    <row r="31" spans="1:5" ht="15.75" customHeight="1" x14ac:dyDescent="0.2">
      <c r="A31" s="4">
        <v>26</v>
      </c>
      <c r="B31" s="108" t="s">
        <v>43</v>
      </c>
      <c r="C31" s="53">
        <f>'[1]25'!K32</f>
        <v>51</v>
      </c>
      <c r="D31" s="53">
        <f>'[1]25'!F32</f>
        <v>77</v>
      </c>
      <c r="E31" s="6">
        <f t="shared" si="0"/>
        <v>66.233766233766232</v>
      </c>
    </row>
    <row r="32" spans="1:5" ht="15.75" customHeight="1" x14ac:dyDescent="0.2">
      <c r="A32" s="4">
        <v>27</v>
      </c>
      <c r="B32" s="108" t="s">
        <v>44</v>
      </c>
      <c r="C32" s="53">
        <f>'[1]25'!K33</f>
        <v>10</v>
      </c>
      <c r="D32" s="53">
        <f>'[1]25'!F33</f>
        <v>130</v>
      </c>
      <c r="E32" s="6">
        <f t="shared" si="0"/>
        <v>7.6923076923076925</v>
      </c>
    </row>
    <row r="33" spans="1:5" ht="15.75" customHeight="1" x14ac:dyDescent="0.2">
      <c r="A33" s="4">
        <v>28</v>
      </c>
      <c r="B33" s="108" t="s">
        <v>7</v>
      </c>
      <c r="C33" s="53">
        <f>'[1]25'!K34</f>
        <v>81</v>
      </c>
      <c r="D33" s="53">
        <f>'[1]25'!F34</f>
        <v>124</v>
      </c>
      <c r="E33" s="6">
        <f t="shared" si="0"/>
        <v>65.322580645161281</v>
      </c>
    </row>
    <row r="34" spans="1:5" ht="15.75" customHeight="1" x14ac:dyDescent="0.2">
      <c r="A34" s="4">
        <v>29</v>
      </c>
      <c r="B34" s="108" t="s">
        <v>6</v>
      </c>
      <c r="C34" s="53">
        <f>'[1]25'!K35</f>
        <v>78</v>
      </c>
      <c r="D34" s="53">
        <f>'[1]25'!F35</f>
        <v>78</v>
      </c>
      <c r="E34" s="6">
        <f t="shared" si="0"/>
        <v>100</v>
      </c>
    </row>
    <row r="35" spans="1:5" ht="15.75" customHeight="1" x14ac:dyDescent="0.2">
      <c r="A35" s="4">
        <v>30</v>
      </c>
      <c r="B35" s="108" t="s">
        <v>45</v>
      </c>
      <c r="C35" s="53">
        <f>'[1]25'!K36</f>
        <v>152</v>
      </c>
      <c r="D35" s="53">
        <f>'[1]25'!F36</f>
        <v>152</v>
      </c>
      <c r="E35" s="6">
        <f t="shared" si="0"/>
        <v>100</v>
      </c>
    </row>
    <row r="36" spans="1:5" ht="15.75" customHeight="1" x14ac:dyDescent="0.2">
      <c r="A36" s="4">
        <v>31</v>
      </c>
      <c r="B36" s="108" t="s">
        <v>46</v>
      </c>
      <c r="C36" s="53">
        <f>'[1]25'!K37</f>
        <v>30</v>
      </c>
      <c r="D36" s="53">
        <f>'[1]25'!F37</f>
        <v>46</v>
      </c>
      <c r="E36" s="6">
        <f t="shared" si="0"/>
        <v>65.217391304347828</v>
      </c>
    </row>
    <row r="37" spans="1:5" ht="15.75" customHeight="1" x14ac:dyDescent="0.2">
      <c r="A37" s="4">
        <v>32</v>
      </c>
      <c r="B37" s="108" t="s">
        <v>31</v>
      </c>
      <c r="C37" s="53">
        <f>'[1]25'!K38</f>
        <v>100</v>
      </c>
      <c r="D37" s="53">
        <f>'[1]25'!F38</f>
        <v>101</v>
      </c>
      <c r="E37" s="6">
        <f t="shared" si="0"/>
        <v>99.009900990099013</v>
      </c>
    </row>
    <row r="38" spans="1:5" ht="15.75" customHeight="1" x14ac:dyDescent="0.2">
      <c r="A38" s="4">
        <v>33</v>
      </c>
      <c r="B38" s="108" t="s">
        <v>64</v>
      </c>
      <c r="C38" s="53">
        <f>'[1]25'!K39</f>
        <v>27</v>
      </c>
      <c r="D38" s="53">
        <f>'[1]25'!F39</f>
        <v>43</v>
      </c>
      <c r="E38" s="6">
        <f t="shared" si="0"/>
        <v>62.790697674418603</v>
      </c>
    </row>
    <row r="39" spans="1:5" ht="15.75" customHeight="1" x14ac:dyDescent="0.2">
      <c r="A39" s="4">
        <v>34</v>
      </c>
      <c r="B39" s="108" t="s">
        <v>47</v>
      </c>
      <c r="C39" s="53">
        <f>'[1]25'!K40</f>
        <v>37</v>
      </c>
      <c r="D39" s="53">
        <f>'[1]25'!F40</f>
        <v>111</v>
      </c>
      <c r="E39" s="6">
        <f t="shared" si="0"/>
        <v>33.333333333333329</v>
      </c>
    </row>
    <row r="40" spans="1:5" ht="15.75" customHeight="1" x14ac:dyDescent="0.2">
      <c r="A40" s="4">
        <v>35</v>
      </c>
      <c r="B40" s="108" t="s">
        <v>48</v>
      </c>
      <c r="C40" s="53">
        <f>'[1]25'!K41</f>
        <v>51</v>
      </c>
      <c r="D40" s="53">
        <f>'[1]25'!F41</f>
        <v>69</v>
      </c>
      <c r="E40" s="6">
        <f t="shared" si="0"/>
        <v>73.91304347826086</v>
      </c>
    </row>
    <row r="41" spans="1:5" ht="15.75" customHeight="1" x14ac:dyDescent="0.2">
      <c r="A41" s="4">
        <v>36</v>
      </c>
      <c r="B41" s="108" t="s">
        <v>49</v>
      </c>
      <c r="C41" s="53">
        <f>'[1]25'!K42</f>
        <v>17</v>
      </c>
      <c r="D41" s="53">
        <f>'[1]25'!F42</f>
        <v>81</v>
      </c>
      <c r="E41" s="6">
        <f t="shared" si="0"/>
        <v>20.987654320987652</v>
      </c>
    </row>
    <row r="42" spans="1:5" ht="15.75" customHeight="1" x14ac:dyDescent="0.2">
      <c r="A42" s="4">
        <v>37</v>
      </c>
      <c r="B42" s="108" t="s">
        <v>8</v>
      </c>
      <c r="C42" s="53">
        <f>'[1]25'!K43</f>
        <v>107</v>
      </c>
      <c r="D42" s="53">
        <f>'[1]25'!F43</f>
        <v>107</v>
      </c>
      <c r="E42" s="6">
        <f t="shared" si="0"/>
        <v>100</v>
      </c>
    </row>
    <row r="43" spans="1:5" ht="15.75" customHeight="1" x14ac:dyDescent="0.2">
      <c r="A43" s="4">
        <v>38</v>
      </c>
      <c r="B43" s="108" t="s">
        <v>50</v>
      </c>
      <c r="C43" s="53">
        <f>'[1]25'!K44</f>
        <v>8</v>
      </c>
      <c r="D43" s="53">
        <f>'[1]25'!F44</f>
        <v>91</v>
      </c>
      <c r="E43" s="6">
        <f t="shared" si="0"/>
        <v>8.791208791208792</v>
      </c>
    </row>
    <row r="44" spans="1:5" ht="15.75" customHeight="1" x14ac:dyDescent="0.2">
      <c r="A44" s="4">
        <v>39</v>
      </c>
      <c r="B44" s="107" t="s">
        <v>26</v>
      </c>
      <c r="C44" s="53">
        <f>'[1]25'!K45</f>
        <v>168</v>
      </c>
      <c r="D44" s="53">
        <f>'[1]25'!F45</f>
        <v>168</v>
      </c>
      <c r="E44" s="6">
        <f t="shared" si="0"/>
        <v>100</v>
      </c>
    </row>
    <row r="45" spans="1:5" ht="15.75" customHeight="1" x14ac:dyDescent="0.2">
      <c r="A45" s="4">
        <v>40</v>
      </c>
      <c r="B45" s="107" t="s">
        <v>51</v>
      </c>
      <c r="C45" s="53">
        <f>'[1]25'!K46</f>
        <v>2</v>
      </c>
      <c r="D45" s="53">
        <f>'[1]25'!F46</f>
        <v>110</v>
      </c>
      <c r="E45" s="6">
        <f t="shared" si="0"/>
        <v>1.8181818181818181</v>
      </c>
    </row>
    <row r="46" spans="1:5" ht="15.75" customHeight="1" x14ac:dyDescent="0.2">
      <c r="A46" s="4">
        <v>41</v>
      </c>
      <c r="B46" s="107" t="s">
        <v>72</v>
      </c>
      <c r="C46" s="53">
        <f>'[1]25'!K47</f>
        <v>70</v>
      </c>
      <c r="D46" s="53">
        <f>'[1]25'!F47</f>
        <v>110</v>
      </c>
      <c r="E46" s="6">
        <f t="shared" si="0"/>
        <v>63.636363636363633</v>
      </c>
    </row>
    <row r="47" spans="1:5" ht="15.75" customHeight="1" x14ac:dyDescent="0.2">
      <c r="A47" s="4">
        <v>42</v>
      </c>
      <c r="B47" s="107" t="s">
        <v>34</v>
      </c>
      <c r="C47" s="53">
        <f>'[1]25'!K48</f>
        <v>16</v>
      </c>
      <c r="D47" s="53">
        <f>'[1]25'!F48</f>
        <v>30</v>
      </c>
      <c r="E47" s="6">
        <f t="shared" si="0"/>
        <v>53.333333333333336</v>
      </c>
    </row>
    <row r="48" spans="1:5" ht="15.75" customHeight="1" x14ac:dyDescent="0.2">
      <c r="A48" s="4">
        <v>43</v>
      </c>
      <c r="B48" s="107" t="s">
        <v>52</v>
      </c>
      <c r="C48" s="53">
        <f>'[1]25'!K49</f>
        <v>29</v>
      </c>
      <c r="D48" s="53">
        <f>'[1]25'!F49</f>
        <v>113</v>
      </c>
      <c r="E48" s="6">
        <f t="shared" si="0"/>
        <v>25.663716814159294</v>
      </c>
    </row>
    <row r="49" spans="1:5" ht="15.75" customHeight="1" x14ac:dyDescent="0.2">
      <c r="A49" s="4">
        <v>44</v>
      </c>
      <c r="B49" s="107" t="s">
        <v>9</v>
      </c>
      <c r="C49" s="53">
        <f>'[1]25'!K50</f>
        <v>19</v>
      </c>
      <c r="D49" s="53">
        <f>'[1]25'!F50</f>
        <v>31</v>
      </c>
      <c r="E49" s="6">
        <f t="shared" si="0"/>
        <v>61.29032258064516</v>
      </c>
    </row>
    <row r="50" spans="1:5" ht="15.75" customHeight="1" x14ac:dyDescent="0.2">
      <c r="A50" s="4">
        <v>45</v>
      </c>
      <c r="B50" s="107" t="s">
        <v>53</v>
      </c>
      <c r="C50" s="53">
        <f>'[1]25'!K51</f>
        <v>23</v>
      </c>
      <c r="D50" s="53">
        <f>'[1]25'!F51</f>
        <v>140</v>
      </c>
      <c r="E50" s="6">
        <f t="shared" si="0"/>
        <v>16.428571428571427</v>
      </c>
    </row>
    <row r="51" spans="1:5" ht="15.75" customHeight="1" x14ac:dyDescent="0.2">
      <c r="A51" s="4">
        <v>46</v>
      </c>
      <c r="B51" s="107" t="s">
        <v>27</v>
      </c>
      <c r="C51" s="53">
        <f>'[1]25'!K52</f>
        <v>64</v>
      </c>
      <c r="D51" s="53">
        <f>'[1]25'!F52</f>
        <v>98</v>
      </c>
      <c r="E51" s="6">
        <f t="shared" si="0"/>
        <v>65.306122448979593</v>
      </c>
    </row>
    <row r="52" spans="1:5" ht="15.75" customHeight="1" x14ac:dyDescent="0.2">
      <c r="A52" s="4">
        <v>47</v>
      </c>
      <c r="B52" s="107" t="s">
        <v>54</v>
      </c>
      <c r="C52" s="53">
        <f>'[1]25'!K53</f>
        <v>23</v>
      </c>
      <c r="D52" s="53">
        <f>'[1]25'!F53</f>
        <v>23</v>
      </c>
      <c r="E52" s="6">
        <f t="shared" si="0"/>
        <v>100</v>
      </c>
    </row>
    <row r="53" spans="1:5" ht="15.75" customHeight="1" x14ac:dyDescent="0.2">
      <c r="A53" s="4">
        <v>48</v>
      </c>
      <c r="B53" s="108" t="s">
        <v>4</v>
      </c>
      <c r="C53" s="53">
        <f>'[1]25'!K54</f>
        <v>82</v>
      </c>
      <c r="D53" s="53">
        <f>'[1]25'!F54</f>
        <v>82</v>
      </c>
      <c r="E53" s="6">
        <f t="shared" si="0"/>
        <v>100</v>
      </c>
    </row>
    <row r="54" spans="1:5" ht="15.75" customHeight="1" x14ac:dyDescent="0.2">
      <c r="A54" s="4">
        <v>49</v>
      </c>
      <c r="B54" s="108" t="s">
        <v>55</v>
      </c>
      <c r="C54" s="53">
        <f>'[1]25'!K55</f>
        <v>0</v>
      </c>
      <c r="D54" s="53">
        <f>'[1]25'!F55</f>
        <v>44</v>
      </c>
      <c r="E54" s="6">
        <f t="shared" si="0"/>
        <v>0</v>
      </c>
    </row>
    <row r="55" spans="1:5" ht="15.75" customHeight="1" x14ac:dyDescent="0.2">
      <c r="A55" s="4">
        <v>50</v>
      </c>
      <c r="B55" s="107" t="s">
        <v>63</v>
      </c>
      <c r="C55" s="53">
        <f>'[1]25'!K56</f>
        <v>27</v>
      </c>
      <c r="D55" s="53">
        <f>'[1]25'!F56</f>
        <v>27</v>
      </c>
      <c r="E55" s="6">
        <f t="shared" si="0"/>
        <v>100</v>
      </c>
    </row>
    <row r="56" spans="1:5" ht="15.75" customHeight="1" x14ac:dyDescent="0.2">
      <c r="A56" s="4">
        <v>51</v>
      </c>
      <c r="B56" s="107" t="s">
        <v>56</v>
      </c>
      <c r="C56" s="53">
        <f>'[1]25'!K57</f>
        <v>0</v>
      </c>
      <c r="D56" s="53">
        <f>'[1]25'!F57</f>
        <v>90</v>
      </c>
      <c r="E56" s="6">
        <f t="shared" si="0"/>
        <v>0</v>
      </c>
    </row>
    <row r="57" spans="1:5" ht="15" customHeight="1" x14ac:dyDescent="0.2">
      <c r="A57" s="4">
        <v>52</v>
      </c>
      <c r="B57" s="108" t="s">
        <v>11</v>
      </c>
      <c r="C57" s="53">
        <f>'[1]25'!K58</f>
        <v>47</v>
      </c>
      <c r="D57" s="53">
        <f>'[1]25'!F58</f>
        <v>47</v>
      </c>
      <c r="E57" s="6">
        <f t="shared" si="0"/>
        <v>100</v>
      </c>
    </row>
    <row r="58" spans="1:5" ht="15.75" customHeight="1" x14ac:dyDescent="0.2">
      <c r="A58" s="4">
        <v>53</v>
      </c>
      <c r="B58" s="108" t="s">
        <v>57</v>
      </c>
      <c r="C58" s="53">
        <f>'[1]25'!K59</f>
        <v>45</v>
      </c>
      <c r="D58" s="53">
        <f>'[1]25'!F59</f>
        <v>78</v>
      </c>
      <c r="E58" s="6">
        <f t="shared" si="0"/>
        <v>57.692307692307686</v>
      </c>
    </row>
    <row r="59" spans="1:5" ht="15.75" customHeight="1" x14ac:dyDescent="0.2">
      <c r="A59" s="4">
        <v>54</v>
      </c>
      <c r="B59" s="108" t="s">
        <v>69</v>
      </c>
      <c r="C59" s="53">
        <f>'[1]25'!K60</f>
        <v>28</v>
      </c>
      <c r="D59" s="53">
        <f>'[1]25'!F60</f>
        <v>39</v>
      </c>
      <c r="E59" s="6">
        <f t="shared" si="0"/>
        <v>71.794871794871796</v>
      </c>
    </row>
    <row r="60" spans="1:5" ht="15.75" customHeight="1" x14ac:dyDescent="0.2">
      <c r="A60" s="4" t="s">
        <v>23</v>
      </c>
      <c r="B60" s="108" t="s">
        <v>20</v>
      </c>
      <c r="C60" s="53">
        <f>'[1]25'!K61</f>
        <v>82</v>
      </c>
      <c r="D60" s="53">
        <f>'[1]25'!F61</f>
        <v>82</v>
      </c>
      <c r="E60" s="6">
        <f t="shared" si="0"/>
        <v>100</v>
      </c>
    </row>
    <row r="61" spans="1:5" ht="15.75" customHeight="1" x14ac:dyDescent="0.2">
      <c r="A61" s="4" t="s">
        <v>24</v>
      </c>
      <c r="B61" s="108" t="s">
        <v>21</v>
      </c>
      <c r="C61" s="53">
        <f>'[1]25'!K62</f>
        <v>28</v>
      </c>
      <c r="D61" s="53">
        <f>'[1]25'!F62</f>
        <v>61</v>
      </c>
      <c r="E61" s="6">
        <f t="shared" si="0"/>
        <v>45.901639344262293</v>
      </c>
    </row>
    <row r="62" spans="1:5" ht="15.75" customHeight="1" x14ac:dyDescent="0.2">
      <c r="A62" s="4" t="s">
        <v>25</v>
      </c>
      <c r="B62" s="108" t="s">
        <v>22</v>
      </c>
      <c r="C62" s="53">
        <f>'[1]25'!K63</f>
        <v>15</v>
      </c>
      <c r="D62" s="53">
        <f>'[1]25'!F63</f>
        <v>33</v>
      </c>
      <c r="E62" s="6">
        <f t="shared" si="0"/>
        <v>45.454545454545453</v>
      </c>
    </row>
    <row r="63" spans="1:5" ht="15.75" customHeight="1" x14ac:dyDescent="0.2">
      <c r="A63" s="4" t="s">
        <v>58</v>
      </c>
      <c r="B63" s="108" t="s">
        <v>60</v>
      </c>
      <c r="C63" s="53">
        <f>'[1]25'!K64</f>
        <v>20</v>
      </c>
      <c r="D63" s="53">
        <f>'[1]25'!F64</f>
        <v>36</v>
      </c>
      <c r="E63" s="6">
        <f t="shared" si="0"/>
        <v>55.555555555555557</v>
      </c>
    </row>
    <row r="64" spans="1:5" ht="15.75" customHeight="1" x14ac:dyDescent="0.2">
      <c r="A64" s="4" t="s">
        <v>59</v>
      </c>
      <c r="B64" s="108" t="s">
        <v>62</v>
      </c>
      <c r="C64" s="53">
        <f>'[1]25'!K65</f>
        <v>30</v>
      </c>
      <c r="D64" s="53">
        <f>'[1]25'!F65</f>
        <v>50</v>
      </c>
      <c r="E64" s="6">
        <f t="shared" si="0"/>
        <v>60</v>
      </c>
    </row>
    <row r="65" spans="1:5" ht="15.75" customHeight="1" x14ac:dyDescent="0.2">
      <c r="A65" s="4">
        <v>60</v>
      </c>
      <c r="B65" s="108" t="s">
        <v>61</v>
      </c>
      <c r="C65" s="53">
        <f>'[1]25'!K66</f>
        <v>35</v>
      </c>
      <c r="D65" s="53">
        <f>'[1]25'!F66</f>
        <v>51</v>
      </c>
      <c r="E65" s="6">
        <f t="shared" si="0"/>
        <v>68.627450980392155</v>
      </c>
    </row>
    <row r="66" spans="1:5" ht="15.75" customHeight="1" x14ac:dyDescent="0.2">
      <c r="A66" s="4">
        <v>61</v>
      </c>
      <c r="B66" s="108" t="s">
        <v>87</v>
      </c>
      <c r="C66" s="53">
        <f>'[1]25'!K67</f>
        <v>7</v>
      </c>
      <c r="D66" s="53">
        <f>'[1]25'!F67</f>
        <v>7</v>
      </c>
      <c r="E66" s="6">
        <f t="shared" si="0"/>
        <v>100</v>
      </c>
    </row>
    <row r="67" spans="1:5" ht="15.75" customHeight="1" x14ac:dyDescent="0.2">
      <c r="A67" s="4">
        <v>62</v>
      </c>
      <c r="B67" s="108" t="s">
        <v>170</v>
      </c>
      <c r="C67" s="53">
        <f>'[1]25'!K68</f>
        <v>6</v>
      </c>
      <c r="D67" s="53">
        <f>'[1]25'!F68</f>
        <v>35</v>
      </c>
      <c r="E67" s="6">
        <f t="shared" si="0"/>
        <v>17.142857142857142</v>
      </c>
    </row>
    <row r="68" spans="1:5" ht="15.75" customHeight="1" x14ac:dyDescent="0.2">
      <c r="A68" s="4">
        <v>63</v>
      </c>
      <c r="B68" s="108" t="s">
        <v>88</v>
      </c>
      <c r="C68" s="53">
        <f>'[1]25'!K69</f>
        <v>14</v>
      </c>
      <c r="D68" s="53">
        <f>'[1]25'!F69</f>
        <v>14</v>
      </c>
      <c r="E68" s="6">
        <f t="shared" si="0"/>
        <v>100</v>
      </c>
    </row>
    <row r="69" spans="1:5" ht="15.75" customHeight="1" x14ac:dyDescent="0.2">
      <c r="A69" s="4">
        <v>64</v>
      </c>
      <c r="B69" s="108" t="s">
        <v>168</v>
      </c>
      <c r="C69" s="53">
        <f>'[1]25'!K70</f>
        <v>9</v>
      </c>
      <c r="D69" s="53">
        <f>'[1]25'!F70</f>
        <v>37</v>
      </c>
      <c r="E69" s="6">
        <f t="shared" si="0"/>
        <v>24.324324324324326</v>
      </c>
    </row>
    <row r="70" spans="1:5" ht="15.75" customHeight="1" x14ac:dyDescent="0.2">
      <c r="A70" s="4">
        <v>65</v>
      </c>
      <c r="B70" s="108" t="s">
        <v>169</v>
      </c>
      <c r="C70" s="53">
        <f>'[1]25'!K71</f>
        <v>28</v>
      </c>
      <c r="D70" s="53">
        <f>'[1]25'!F71</f>
        <v>28</v>
      </c>
      <c r="E70" s="6">
        <f t="shared" si="0"/>
        <v>100</v>
      </c>
    </row>
    <row r="71" spans="1:5" ht="15.75" customHeight="1" x14ac:dyDescent="0.2">
      <c r="A71" s="4">
        <v>66</v>
      </c>
      <c r="B71" s="108" t="s">
        <v>171</v>
      </c>
      <c r="C71" s="53">
        <f>'[1]25'!K72</f>
        <v>39</v>
      </c>
      <c r="D71" s="53">
        <f>'[1]25'!F72</f>
        <v>46</v>
      </c>
      <c r="E71" s="6">
        <f t="shared" si="0"/>
        <v>84.782608695652172</v>
      </c>
    </row>
    <row r="72" spans="1:5" ht="15.75" customHeight="1" x14ac:dyDescent="0.2">
      <c r="A72" s="4">
        <v>67</v>
      </c>
      <c r="B72" s="107" t="s">
        <v>247</v>
      </c>
      <c r="C72" s="53">
        <f>'[1]25'!K73</f>
        <v>14</v>
      </c>
      <c r="D72" s="53">
        <f>'[1]25'!F73</f>
        <v>22</v>
      </c>
      <c r="E72" s="6">
        <f t="shared" si="0"/>
        <v>63.636363636363633</v>
      </c>
    </row>
    <row r="73" spans="1:5" ht="15.75" customHeight="1" x14ac:dyDescent="0.2">
      <c r="A73" s="4">
        <v>68</v>
      </c>
      <c r="B73" s="107" t="s">
        <v>253</v>
      </c>
      <c r="C73" s="53">
        <f>'[1]25'!K74</f>
        <v>18</v>
      </c>
      <c r="D73" s="53">
        <f>'[1]25'!F74</f>
        <v>18</v>
      </c>
      <c r="E73" s="6">
        <f t="shared" si="0"/>
        <v>100</v>
      </c>
    </row>
    <row r="74" spans="1:5" ht="15.75" customHeight="1" x14ac:dyDescent="0.2">
      <c r="A74" s="4">
        <v>69</v>
      </c>
      <c r="B74" s="107" t="s">
        <v>257</v>
      </c>
      <c r="C74" s="53">
        <f>'[1]25'!K75</f>
        <v>6</v>
      </c>
      <c r="D74" s="53">
        <f>'[1]25'!F75</f>
        <v>14</v>
      </c>
      <c r="E74" s="6">
        <f t="shared" si="0"/>
        <v>42.857142857142854</v>
      </c>
    </row>
    <row r="75" spans="1:5" ht="15.75" customHeight="1" x14ac:dyDescent="0.2">
      <c r="A75" s="4">
        <v>70</v>
      </c>
      <c r="B75" s="107" t="s">
        <v>260</v>
      </c>
      <c r="C75" s="53">
        <f>'[1]25'!K76</f>
        <v>0</v>
      </c>
      <c r="D75" s="53">
        <f>'[1]25'!F76</f>
        <v>12</v>
      </c>
      <c r="E75" s="6">
        <f t="shared" si="0"/>
        <v>0</v>
      </c>
    </row>
    <row r="76" spans="1:5" ht="15.75" customHeight="1" x14ac:dyDescent="0.2">
      <c r="A76" s="4">
        <v>71</v>
      </c>
      <c r="B76" s="107" t="s">
        <v>261</v>
      </c>
      <c r="C76" s="53">
        <f>'[1]25'!K77</f>
        <v>17</v>
      </c>
      <c r="D76" s="53">
        <f>'[1]25'!F77</f>
        <v>17</v>
      </c>
      <c r="E76" s="6">
        <f t="shared" si="0"/>
        <v>100</v>
      </c>
    </row>
    <row r="77" spans="1:5" ht="15.75" customHeight="1" x14ac:dyDescent="0.2">
      <c r="A77" s="4">
        <v>72</v>
      </c>
      <c r="B77" s="109" t="s">
        <v>246</v>
      </c>
      <c r="C77" s="53">
        <f>'[1]25'!K78</f>
        <v>0</v>
      </c>
      <c r="D77" s="53">
        <f>'[1]25'!F78</f>
        <v>8</v>
      </c>
      <c r="E77" s="6">
        <f t="shared" si="0"/>
        <v>0</v>
      </c>
    </row>
    <row r="78" spans="1:5" ht="15.75" customHeight="1" thickBot="1" x14ac:dyDescent="0.25">
      <c r="A78" s="65">
        <v>73</v>
      </c>
      <c r="B78" s="109" t="s">
        <v>264</v>
      </c>
      <c r="C78" s="53">
        <f>'[1]25'!K79</f>
        <v>24</v>
      </c>
      <c r="D78" s="53">
        <f>'[1]25'!F79</f>
        <v>24</v>
      </c>
      <c r="E78" s="6">
        <f t="shared" si="0"/>
        <v>100</v>
      </c>
    </row>
    <row r="79" spans="1:5" ht="17.25" thickTop="1" thickBot="1" x14ac:dyDescent="0.25">
      <c r="A79" s="490" t="s">
        <v>10</v>
      </c>
      <c r="B79" s="491"/>
      <c r="C79" s="46">
        <f>SUM(C6:C78)</f>
        <v>3024</v>
      </c>
      <c r="D79" s="46">
        <f>SUM(D6:D78)</f>
        <v>5797</v>
      </c>
      <c r="E79" s="29">
        <f t="shared" ref="E79" si="1">+C79/D79*100</f>
        <v>52.164912885975504</v>
      </c>
    </row>
    <row r="80" spans="1:5" ht="16.5" thickTop="1" x14ac:dyDescent="0.2">
      <c r="A80" s="22" t="s">
        <v>217</v>
      </c>
      <c r="B80" s="13"/>
      <c r="C80" s="14"/>
      <c r="D80" s="14"/>
      <c r="E80" s="14"/>
    </row>
  </sheetData>
  <mergeCells count="5">
    <mergeCell ref="A1:E1"/>
    <mergeCell ref="A4:A5"/>
    <mergeCell ref="B4:B5"/>
    <mergeCell ref="C4:E4"/>
    <mergeCell ref="A79:B79"/>
  </mergeCells>
  <printOptions horizontalCentered="1"/>
  <pageMargins left="0.39370078740157483" right="0.39370078740157483" top="0.39370078740157483" bottom="0.39370078740157483" header="0" footer="0"/>
  <pageSetup paperSize="256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22</vt:i4>
      </vt:variant>
    </vt:vector>
  </HeadingPairs>
  <TitlesOfParts>
    <vt:vector size="50" baseType="lpstr">
      <vt:lpstr>C48-21-1</vt:lpstr>
      <vt:lpstr>C49-21-2</vt:lpstr>
      <vt:lpstr>C50-21-3</vt:lpstr>
      <vt:lpstr>C51-21-4</vt:lpstr>
      <vt:lpstr>C52-2-1</vt:lpstr>
      <vt:lpstr>C53-22-2</vt:lpstr>
      <vt:lpstr>19</vt:lpstr>
      <vt:lpstr>20</vt:lpstr>
      <vt:lpstr>C55-24-2</vt:lpstr>
      <vt:lpstr>C-7 PE Centrados Estudiante</vt:lpstr>
      <vt:lpstr>CENT EN ESTUD</vt:lpstr>
      <vt:lpstr>BIBLIOTECA</vt:lpstr>
      <vt:lpstr>TUTORIAS</vt:lpstr>
      <vt:lpstr>CAFETERIA</vt:lpstr>
      <vt:lpstr>C56-24-1</vt:lpstr>
      <vt:lpstr>C57-25-1</vt:lpstr>
      <vt:lpstr>C58-25-2</vt:lpstr>
      <vt:lpstr>23</vt:lpstr>
      <vt:lpstr>C59-26</vt:lpstr>
      <vt:lpstr>23.2 (2)</vt:lpstr>
      <vt:lpstr>C59-26 (2)</vt:lpstr>
      <vt:lpstr>23.2</vt:lpstr>
      <vt:lpstr>24</vt:lpstr>
      <vt:lpstr>24.2</vt:lpstr>
      <vt:lpstr>C60-27</vt:lpstr>
      <vt:lpstr>C61-28-1</vt:lpstr>
      <vt:lpstr>C62-28-2</vt:lpstr>
      <vt:lpstr>C62-28-2 (2)</vt:lpstr>
      <vt:lpstr>'19'!Área_de_impresión</vt:lpstr>
      <vt:lpstr>'20'!Área_de_impresión</vt:lpstr>
      <vt:lpstr>'23'!Área_de_impresión</vt:lpstr>
      <vt:lpstr>'23.2'!Área_de_impresión</vt:lpstr>
      <vt:lpstr>'23.2 (2)'!Área_de_impresión</vt:lpstr>
      <vt:lpstr>'24'!Área_de_impresión</vt:lpstr>
      <vt:lpstr>'24.2'!Área_de_impresión</vt:lpstr>
      <vt:lpstr>BIBLIOTECA!Área_de_impresión</vt:lpstr>
      <vt:lpstr>'C48-21-1'!Área_de_impresión</vt:lpstr>
      <vt:lpstr>'C49-21-2'!Área_de_impresión</vt:lpstr>
      <vt:lpstr>'C55-24-2'!Área_de_impresión</vt:lpstr>
      <vt:lpstr>'C56-24-1'!Área_de_impresión</vt:lpstr>
      <vt:lpstr>'C57-25-1'!Área_de_impresión</vt:lpstr>
      <vt:lpstr>'C58-25-2'!Área_de_impresión</vt:lpstr>
      <vt:lpstr>'C60-27'!Área_de_impresión</vt:lpstr>
      <vt:lpstr>'C61-28-1'!Área_de_impresión</vt:lpstr>
      <vt:lpstr>'C62-28-2'!Área_de_impresión</vt:lpstr>
      <vt:lpstr>'C62-28-2 (2)'!Área_de_impresión</vt:lpstr>
      <vt:lpstr>'C-7 PE Centrados Estudiante'!Área_de_impresión</vt:lpstr>
      <vt:lpstr>CAFETERIA!Área_de_impresión</vt:lpstr>
      <vt:lpstr>'CENT EN ESTUD'!Área_de_impresión</vt:lpstr>
      <vt:lpstr>TUTORIAS!Área_de_impresión</vt:lpstr>
    </vt:vector>
  </TitlesOfParts>
  <Company>CGUT-SEP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Ceja O</dc:creator>
  <cp:lastModifiedBy>ARMANDO CEJA OLIVIER</cp:lastModifiedBy>
  <cp:lastPrinted>2011-09-01T17:24:03Z</cp:lastPrinted>
  <dcterms:created xsi:type="dcterms:W3CDTF">2003-06-06T19:28:01Z</dcterms:created>
  <dcterms:modified xsi:type="dcterms:W3CDTF">2011-09-01T17:30:15Z</dcterms:modified>
</cp:coreProperties>
</file>